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710" yWindow="15" windowWidth="28785" windowHeight="12315"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T28" i="28"/>
  <c r="U23"/>
  <c r="U28" s="1"/>
  <c r="T23"/>
  <c r="R28"/>
  <c r="S23"/>
  <c r="S28" s="1"/>
  <c r="R23"/>
  <c r="Q23"/>
  <c r="Q28" s="1"/>
  <c r="P23"/>
  <c r="P28" s="1"/>
  <c r="U29"/>
  <c r="T29"/>
  <c r="S29"/>
  <c r="R29"/>
  <c r="Q29"/>
  <c r="Q51" s="1"/>
  <c r="P29"/>
  <c r="P51" s="1"/>
  <c r="O29"/>
  <c r="O23" s="1"/>
  <c r="O28" s="1"/>
  <c r="N29"/>
  <c r="N23" s="1"/>
  <c r="N28" s="1"/>
  <c r="A13" i="29"/>
  <c r="A10"/>
  <c r="F2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14" i="28"/>
  <c r="A11"/>
  <c r="AA61"/>
  <c r="Z61"/>
  <c r="Y61"/>
  <c r="X61"/>
  <c r="W61"/>
  <c r="V61"/>
  <c r="U61"/>
  <c r="T61"/>
  <c r="S61"/>
  <c r="R61"/>
  <c r="Q61"/>
  <c r="P61"/>
  <c r="O61"/>
  <c r="N61"/>
  <c r="M61"/>
  <c r="L61"/>
  <c r="AB61" s="1"/>
  <c r="C61" s="1"/>
  <c r="K61"/>
  <c r="J61"/>
  <c r="AC61" s="1"/>
  <c r="I61"/>
  <c r="H61"/>
  <c r="F58"/>
  <c r="AC57"/>
  <c r="F57" s="1"/>
  <c r="AB57"/>
  <c r="D57"/>
  <c r="C57"/>
  <c r="AA56"/>
  <c r="AA63" s="1"/>
  <c r="W56"/>
  <c r="W63" s="1"/>
  <c r="O56"/>
  <c r="O63" s="1"/>
  <c r="K56"/>
  <c r="K63" s="1"/>
  <c r="AA55"/>
  <c r="AA62" s="1"/>
  <c r="X55"/>
  <c r="X62" s="1"/>
  <c r="W55"/>
  <c r="W62" s="1"/>
  <c r="T55"/>
  <c r="T62" s="1"/>
  <c r="P55"/>
  <c r="P62" s="1"/>
  <c r="O55"/>
  <c r="O62" s="1"/>
  <c r="L55"/>
  <c r="L62" s="1"/>
  <c r="K55"/>
  <c r="K62" s="1"/>
  <c r="H55"/>
  <c r="H62" s="1"/>
  <c r="AC54"/>
  <c r="D54" s="1"/>
  <c r="AB54"/>
  <c r="C54"/>
  <c r="Z53"/>
  <c r="Z60" s="1"/>
  <c r="Y53"/>
  <c r="Y60" s="1"/>
  <c r="X53"/>
  <c r="X60" s="1"/>
  <c r="V53"/>
  <c r="V60" s="1"/>
  <c r="Q53"/>
  <c r="Q60" s="1"/>
  <c r="P53"/>
  <c r="P60" s="1"/>
  <c r="N53"/>
  <c r="N60" s="1"/>
  <c r="M53"/>
  <c r="M60" s="1"/>
  <c r="L53"/>
  <c r="L60" s="1"/>
  <c r="J53"/>
  <c r="I53"/>
  <c r="I60" s="1"/>
  <c r="H53"/>
  <c r="AA52"/>
  <c r="AA59" s="1"/>
  <c r="Z52"/>
  <c r="Z59" s="1"/>
  <c r="Y52"/>
  <c r="Y59" s="1"/>
  <c r="W52"/>
  <c r="W59" s="1"/>
  <c r="V52"/>
  <c r="V59" s="1"/>
  <c r="U52"/>
  <c r="U59" s="1"/>
  <c r="Q52"/>
  <c r="Q59" s="1"/>
  <c r="O52"/>
  <c r="O59" s="1"/>
  <c r="N52"/>
  <c r="N59" s="1"/>
  <c r="M52"/>
  <c r="M59" s="1"/>
  <c r="K52"/>
  <c r="K59" s="1"/>
  <c r="J52"/>
  <c r="I52"/>
  <c r="I59" s="1"/>
  <c r="AA51"/>
  <c r="W51"/>
  <c r="T51"/>
  <c r="S51"/>
  <c r="O51"/>
  <c r="L51"/>
  <c r="K51"/>
  <c r="H51"/>
  <c r="F50"/>
  <c r="AA49"/>
  <c r="Z49"/>
  <c r="Z56" s="1"/>
  <c r="Z63" s="1"/>
  <c r="Y49"/>
  <c r="Y56" s="1"/>
  <c r="Y63" s="1"/>
  <c r="X49"/>
  <c r="X56" s="1"/>
  <c r="X63" s="1"/>
  <c r="W49"/>
  <c r="V49"/>
  <c r="V56" s="1"/>
  <c r="V63" s="1"/>
  <c r="U49"/>
  <c r="U56" s="1"/>
  <c r="U63" s="1"/>
  <c r="T49"/>
  <c r="T56" s="1"/>
  <c r="T63" s="1"/>
  <c r="S49"/>
  <c r="S56" s="1"/>
  <c r="S63" s="1"/>
  <c r="R49"/>
  <c r="R56" s="1"/>
  <c r="R63" s="1"/>
  <c r="Q49"/>
  <c r="Q56" s="1"/>
  <c r="Q63" s="1"/>
  <c r="P49"/>
  <c r="P56" s="1"/>
  <c r="P63" s="1"/>
  <c r="O49"/>
  <c r="N49"/>
  <c r="N56" s="1"/>
  <c r="N63" s="1"/>
  <c r="M49"/>
  <c r="M56" s="1"/>
  <c r="M63" s="1"/>
  <c r="L49"/>
  <c r="L56" s="1"/>
  <c r="L63" s="1"/>
  <c r="K49"/>
  <c r="J49"/>
  <c r="J56" s="1"/>
  <c r="I49"/>
  <c r="I56" s="1"/>
  <c r="I63" s="1"/>
  <c r="H49"/>
  <c r="H56" s="1"/>
  <c r="AA48"/>
  <c r="Z48"/>
  <c r="Z55" s="1"/>
  <c r="Z62" s="1"/>
  <c r="Y48"/>
  <c r="X48"/>
  <c r="W48"/>
  <c r="V48"/>
  <c r="V55" s="1"/>
  <c r="V62" s="1"/>
  <c r="U48"/>
  <c r="T48"/>
  <c r="S48"/>
  <c r="R48"/>
  <c r="Q48"/>
  <c r="P48"/>
  <c r="O48"/>
  <c r="N48"/>
  <c r="N55" s="1"/>
  <c r="N62" s="1"/>
  <c r="M48"/>
  <c r="L48"/>
  <c r="K48"/>
  <c r="J48"/>
  <c r="J55" s="1"/>
  <c r="I48"/>
  <c r="H48"/>
  <c r="AB48" s="1"/>
  <c r="C48" s="1"/>
  <c r="AA47"/>
  <c r="Z47"/>
  <c r="Y47"/>
  <c r="X47"/>
  <c r="W47"/>
  <c r="V47"/>
  <c r="U47"/>
  <c r="T47"/>
  <c r="S47"/>
  <c r="R47"/>
  <c r="Q47"/>
  <c r="P47"/>
  <c r="O47"/>
  <c r="N47"/>
  <c r="M47"/>
  <c r="L47"/>
  <c r="AB47" s="1"/>
  <c r="C47" s="1"/>
  <c r="K47"/>
  <c r="J47"/>
  <c r="AC47" s="1"/>
  <c r="I47"/>
  <c r="H47"/>
  <c r="AC46"/>
  <c r="D46" s="1"/>
  <c r="AA46"/>
  <c r="Z46"/>
  <c r="Y46"/>
  <c r="Y55" s="1"/>
  <c r="Y62" s="1"/>
  <c r="X46"/>
  <c r="W46"/>
  <c r="V46"/>
  <c r="U46"/>
  <c r="U55" s="1"/>
  <c r="U62" s="1"/>
  <c r="T46"/>
  <c r="S46"/>
  <c r="S55" s="1"/>
  <c r="S62" s="1"/>
  <c r="R46"/>
  <c r="Q46"/>
  <c r="Q55" s="1"/>
  <c r="Q62" s="1"/>
  <c r="P46"/>
  <c r="O46"/>
  <c r="N46"/>
  <c r="M46"/>
  <c r="M55" s="1"/>
  <c r="M62" s="1"/>
  <c r="L46"/>
  <c r="AB46" s="1"/>
  <c r="C46" s="1"/>
  <c r="K46"/>
  <c r="J46"/>
  <c r="I46"/>
  <c r="I55" s="1"/>
  <c r="I62" s="1"/>
  <c r="H46"/>
  <c r="AA45"/>
  <c r="Z45"/>
  <c r="Y45"/>
  <c r="X45"/>
  <c r="W45"/>
  <c r="V45"/>
  <c r="U45"/>
  <c r="T45"/>
  <c r="S45"/>
  <c r="R45"/>
  <c r="Q45"/>
  <c r="P45"/>
  <c r="O45"/>
  <c r="N45"/>
  <c r="M45"/>
  <c r="L45"/>
  <c r="AB45" s="1"/>
  <c r="C45" s="1"/>
  <c r="K45"/>
  <c r="J45"/>
  <c r="AC45" s="1"/>
  <c r="I45"/>
  <c r="H45"/>
  <c r="AA44"/>
  <c r="AA53" s="1"/>
  <c r="AA60" s="1"/>
  <c r="Z44"/>
  <c r="Y44"/>
  <c r="X44"/>
  <c r="W44"/>
  <c r="W53" s="1"/>
  <c r="W60" s="1"/>
  <c r="V44"/>
  <c r="U44"/>
  <c r="U53" s="1"/>
  <c r="U60" s="1"/>
  <c r="T44"/>
  <c r="T53" s="1"/>
  <c r="T60" s="1"/>
  <c r="S44"/>
  <c r="S53" s="1"/>
  <c r="S60" s="1"/>
  <c r="R44"/>
  <c r="R53" s="1"/>
  <c r="R60" s="1"/>
  <c r="Q44"/>
  <c r="P44"/>
  <c r="O44"/>
  <c r="O53" s="1"/>
  <c r="O60" s="1"/>
  <c r="N44"/>
  <c r="M44"/>
  <c r="L44"/>
  <c r="K44"/>
  <c r="K53" s="1"/>
  <c r="K60" s="1"/>
  <c r="J44"/>
  <c r="AC44" s="1"/>
  <c r="I44"/>
  <c r="H44"/>
  <c r="AB44" s="1"/>
  <c r="C44" s="1"/>
  <c r="AA43"/>
  <c r="Z43"/>
  <c r="Y43"/>
  <c r="X43"/>
  <c r="X52" s="1"/>
  <c r="X59" s="1"/>
  <c r="W43"/>
  <c r="V43"/>
  <c r="U43"/>
  <c r="T43"/>
  <c r="T52" s="1"/>
  <c r="T59" s="1"/>
  <c r="S43"/>
  <c r="S52" s="1"/>
  <c r="S59" s="1"/>
  <c r="R43"/>
  <c r="R52" s="1"/>
  <c r="R59" s="1"/>
  <c r="Q43"/>
  <c r="P43"/>
  <c r="P52" s="1"/>
  <c r="P59" s="1"/>
  <c r="O43"/>
  <c r="N43"/>
  <c r="M43"/>
  <c r="L43"/>
  <c r="L52" s="1"/>
  <c r="L59" s="1"/>
  <c r="K43"/>
  <c r="J43"/>
  <c r="AC43" s="1"/>
  <c r="I43"/>
  <c r="H43"/>
  <c r="H52" s="1"/>
  <c r="F42"/>
  <c r="AC41"/>
  <c r="F41" s="1"/>
  <c r="AB41"/>
  <c r="C41" s="1"/>
  <c r="AC40"/>
  <c r="AB40"/>
  <c r="C40" s="1"/>
  <c r="F40"/>
  <c r="D40"/>
  <c r="AC39"/>
  <c r="AB39"/>
  <c r="C39" s="1"/>
  <c r="F39"/>
  <c r="D39"/>
  <c r="AC38"/>
  <c r="D38" s="1"/>
  <c r="AB38"/>
  <c r="C38" s="1"/>
  <c r="AC37"/>
  <c r="F37" s="1"/>
  <c r="AB37"/>
  <c r="C37" s="1"/>
  <c r="AC36"/>
  <c r="AB36"/>
  <c r="F36"/>
  <c r="D36"/>
  <c r="C36"/>
  <c r="AC35"/>
  <c r="F35" s="1"/>
  <c r="AB35"/>
  <c r="C35" s="1"/>
  <c r="D35"/>
  <c r="F34"/>
  <c r="AC33"/>
  <c r="F33" s="1"/>
  <c r="AB33"/>
  <c r="C33" s="1"/>
  <c r="AC32"/>
  <c r="D32" s="1"/>
  <c r="AB32"/>
  <c r="C32" s="1"/>
  <c r="AC31"/>
  <c r="F31" s="1"/>
  <c r="AB31"/>
  <c r="C31" s="1"/>
  <c r="AC30"/>
  <c r="D30" s="1"/>
  <c r="AB30"/>
  <c r="C30" s="1"/>
  <c r="AA29"/>
  <c r="AA23" s="1"/>
  <c r="Z29"/>
  <c r="Z23" s="1"/>
  <c r="Y29"/>
  <c r="Y51" s="1"/>
  <c r="X29"/>
  <c r="X23" s="1"/>
  <c r="X28" s="1"/>
  <c r="W29"/>
  <c r="V29"/>
  <c r="V51" s="1"/>
  <c r="U51"/>
  <c r="N51"/>
  <c r="M29"/>
  <c r="M51" s="1"/>
  <c r="L29"/>
  <c r="K29"/>
  <c r="J29"/>
  <c r="J23" s="1"/>
  <c r="I29"/>
  <c r="I51" s="1"/>
  <c r="H29"/>
  <c r="W28"/>
  <c r="L28"/>
  <c r="K28"/>
  <c r="H28"/>
  <c r="AC27"/>
  <c r="D27" s="1"/>
  <c r="AB27"/>
  <c r="C27" s="1"/>
  <c r="AC26"/>
  <c r="F26" s="1"/>
  <c r="AB26"/>
  <c r="C26" s="1"/>
  <c r="AC25"/>
  <c r="F25" s="1"/>
  <c r="AB25"/>
  <c r="C25" s="1"/>
  <c r="AC24"/>
  <c r="AB24"/>
  <c r="C24" s="1"/>
  <c r="F24"/>
  <c r="D24"/>
  <c r="Y23"/>
  <c r="W23"/>
  <c r="M23"/>
  <c r="M28" s="1"/>
  <c r="L23"/>
  <c r="K23"/>
  <c r="I23"/>
  <c r="I28" s="1"/>
  <c r="H23"/>
  <c r="X51" l="1"/>
  <c r="AB29"/>
  <c r="C29" s="1"/>
  <c r="AB53"/>
  <c r="C53" s="1"/>
  <c r="D37"/>
  <c r="D41"/>
  <c r="AC52"/>
  <c r="D52" s="1"/>
  <c r="AC53"/>
  <c r="R55"/>
  <c r="R62" s="1"/>
  <c r="D25"/>
  <c r="AB23"/>
  <c r="C23" s="1"/>
  <c r="D31"/>
  <c r="AB51"/>
  <c r="C51" s="1"/>
  <c r="AB28"/>
  <c r="C28" s="1"/>
  <c r="F32"/>
  <c r="D33"/>
  <c r="D26"/>
  <c r="D47"/>
  <c r="F47"/>
  <c r="J63"/>
  <c r="AC63" s="1"/>
  <c r="AC56"/>
  <c r="D43"/>
  <c r="F43"/>
  <c r="F45"/>
  <c r="D45"/>
  <c r="AB56"/>
  <c r="C56" s="1"/>
  <c r="H63"/>
  <c r="AB63" s="1"/>
  <c r="C63" s="1"/>
  <c r="F52"/>
  <c r="D53"/>
  <c r="F53"/>
  <c r="AB52"/>
  <c r="C52" s="1"/>
  <c r="H59"/>
  <c r="AB59" s="1"/>
  <c r="C59" s="1"/>
  <c r="AB62"/>
  <c r="C62" s="1"/>
  <c r="J28"/>
  <c r="AC23"/>
  <c r="J62"/>
  <c r="AC62" s="1"/>
  <c r="AC55"/>
  <c r="D61"/>
  <c r="F61"/>
  <c r="D44"/>
  <c r="F44"/>
  <c r="AB43"/>
  <c r="C43" s="1"/>
  <c r="AB55"/>
  <c r="C55" s="1"/>
  <c r="AC29"/>
  <c r="AC49"/>
  <c r="J60"/>
  <c r="AC60" s="1"/>
  <c r="F27"/>
  <c r="F38"/>
  <c r="F46"/>
  <c r="AC48"/>
  <c r="AB49"/>
  <c r="C49" s="1"/>
  <c r="J51"/>
  <c r="R51"/>
  <c r="Z51"/>
  <c r="F54"/>
  <c r="J59"/>
  <c r="AC59" s="1"/>
  <c r="V23"/>
  <c r="V28" s="1"/>
  <c r="H60"/>
  <c r="AB60" s="1"/>
  <c r="C60" s="1"/>
  <c r="F30"/>
  <c r="C24" i="6"/>
  <c r="B23" i="22" s="1"/>
  <c r="AC51" i="28" l="1"/>
  <c r="D51" s="1"/>
  <c r="D63"/>
  <c r="F63"/>
  <c r="D62"/>
  <c r="F62"/>
  <c r="F49"/>
  <c r="D49"/>
  <c r="D23"/>
  <c r="F23"/>
  <c r="F29"/>
  <c r="D29"/>
  <c r="D56"/>
  <c r="F56"/>
  <c r="D55"/>
  <c r="F55"/>
  <c r="D60"/>
  <c r="F60"/>
  <c r="D59"/>
  <c r="F59"/>
  <c r="D48"/>
  <c r="F48"/>
  <c r="AC28"/>
  <c r="F51" l="1"/>
  <c r="D28"/>
  <c r="F28"/>
  <c r="B26" i="22"/>
  <c r="C25" i="6"/>
  <c r="O26" i="13" l="1"/>
  <c r="N26"/>
  <c r="A15" i="27"/>
  <c r="A12"/>
  <c r="A5"/>
  <c r="A15" i="26"/>
  <c r="A12"/>
  <c r="A5"/>
  <c r="A14" i="25"/>
  <c r="A11"/>
  <c r="A4"/>
  <c r="A14" i="24"/>
  <c r="A11"/>
  <c r="A4"/>
  <c r="A9" i="27"/>
  <c r="A9" i="26"/>
  <c r="A8" i="25"/>
  <c r="B21" i="22" l="1"/>
  <c r="E12" i="14"/>
  <c r="E15"/>
  <c r="A15" i="6" l="1"/>
  <c r="A15" i="16"/>
  <c r="A12"/>
  <c r="A16" i="13"/>
  <c r="A13"/>
  <c r="A15" i="22"/>
  <c r="B20" s="1"/>
  <c r="A12"/>
  <c r="A12" i="6"/>
</calcChain>
</file>

<file path=xl/sharedStrings.xml><?xml version="1.0" encoding="utf-8"?>
<sst xmlns="http://schemas.openxmlformats.org/spreadsheetml/2006/main" count="1347" uniqueCount="536">
  <si>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</si>
  <si>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</si>
  <si>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</si>
  <si>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</si>
  <si>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</si>
  <si>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</si>
  <si>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</si>
  <si>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</si>
  <si>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</si>
  <si>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</si>
  <si>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</si>
  <si>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</si>
  <si>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</si>
  <si>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</si>
  <si>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</si>
  <si>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</si>
  <si>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</si>
  <si>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</si>
  <si>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</si>
  <si>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</si>
  <si>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</si>
  <si>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</si>
  <si>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</si>
  <si>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</si>
  <si>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</si>
  <si>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</si>
  <si>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</si>
  <si>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</si>
  <si>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</si>
  <si>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</si>
  <si>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</si>
  <si>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</si>
  <si>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</si>
  <si>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</si>
  <si>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</si>
  <si>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</si>
  <si>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</si>
  <si>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</si>
  <si>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</si>
  <si>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</si>
  <si>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</si>
  <si>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</si>
  <si>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</si>
  <si>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</si>
  <si>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</si>
  <si>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</si>
  <si>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</si>
  <si>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</si>
  <si>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</si>
  <si>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</si>
  <si>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</si>
  <si>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</si>
  <si>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</si>
  <si>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</si>
  <si>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</si>
  <si>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</si>
  <si>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</si>
  <si>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</si>
  <si>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</si>
  <si>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</si>
  <si>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</si>
  <si>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</si>
  <si>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</si>
  <si>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</si>
  <si>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</si>
  <si>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</si>
  <si>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</si>
  <si>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</si>
  <si>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</si>
  <si>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</si>
  <si>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</si>
  <si>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</si>
  <si>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</si>
  <si>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</si>
  <si>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</si>
  <si>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</si>
  <si>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</si>
  <si>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</si>
  <si>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</si>
  <si>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</si>
  <si>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</si>
  <si>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</si>
  <si>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</si>
  <si>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</si>
  <si>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</si>
  <si>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</si>
  <si>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</si>
  <si>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</si>
  <si>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</si>
  <si>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</si>
  <si>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</si>
  <si>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</si>
  <si>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</si>
  <si>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</si>
  <si>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</si>
  <si>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</si>
  <si>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</si>
  <si>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</si>
  <si>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</si>
  <si>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</si>
  <si>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</si>
  <si>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</si>
  <si>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</si>
  <si>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</si>
  <si>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</si>
  <si>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</si>
  <si>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</si>
  <si>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</si>
  <si>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</si>
  <si>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</si>
  <si>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</si>
  <si>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</si>
  <si>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</si>
  <si>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</si>
  <si>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</si>
  <si>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</si>
  <si>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</si>
  <si>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</si>
  <si>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</si>
  <si>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</si>
  <si>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</si>
  <si>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</si>
  <si>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</si>
  <si>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</si>
  <si>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</si>
  <si>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</si>
  <si>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</si>
  <si>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</si>
  <si>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</si>
  <si>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</si>
  <si>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</si>
  <si>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</si>
  <si>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</si>
  <si>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</si>
  <si>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</si>
  <si>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</si>
  <si>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</si>
  <si>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</si>
  <si>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</si>
  <si>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</si>
  <si>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</si>
  <si>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</si>
  <si>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</si>
  <si>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</si>
  <si>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</si>
  <si>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</si>
  <si>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</si>
  <si>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</si>
  <si>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</si>
  <si>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</si>
  <si>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</si>
  <si>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</si>
  <si>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</si>
  <si>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</si>
  <si>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</si>
  <si>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</si>
  <si>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</si>
  <si>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</si>
  <si>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</si>
  <si>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</si>
  <si>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</si>
  <si>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</si>
  <si>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</si>
  <si>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</si>
  <si>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</si>
  <si>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</si>
  <si>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</si>
  <si>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</si>
  <si>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</si>
  <si>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</si>
  <si>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</si>
  <si>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</si>
  <si>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</si>
  <si>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</si>
  <si>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</si>
  <si>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</si>
  <si>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</si>
  <si>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</si>
  <si>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</si>
  <si>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</si>
  <si>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</si>
  <si>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</si>
  <si>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</si>
  <si>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</si>
  <si>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</si>
  <si>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</si>
  <si>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</si>
  <si>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</si>
  <si>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</si>
  <si>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</si>
  <si>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</si>
  <si>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</si>
  <si>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</si>
  <si>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</si>
  <si>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</si>
  <si>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</si>
  <si>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</si>
  <si>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</si>
  <si>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</si>
  <si>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</si>
  <si>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</si>
  <si>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</si>
  <si>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</si>
  <si>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</si>
  <si>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</si>
  <si>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</si>
  <si>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</si>
  <si>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</si>
  <si>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</si>
  <si>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</si>
  <si>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</si>
  <si>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</si>
  <si>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</si>
  <si>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</si>
  <si>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</si>
  <si>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</si>
  <si>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</si>
  <si>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</si>
  <si>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</si>
  <si>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</si>
  <si>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</si>
  <si>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</si>
  <si>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</si>
  <si>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</si>
  <si>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</si>
  <si>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</si>
  <si>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</si>
  <si>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</si>
  <si>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</si>
  <si>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</si>
  <si>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</si>
  <si>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</si>
  <si>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</si>
  <si>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</si>
  <si>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</si>
  <si>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</si>
  <si>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</si>
  <si>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</si>
  <si>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</si>
  <si>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</si>
  <si>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</si>
  <si>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</si>
  <si>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</si>
  <si>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</si>
  <si>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</si>
  <si>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</si>
  <si>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</si>
  <si>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</si>
  <si>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</si>
  <si>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</si>
  <si>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</si>
  <si>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</si>
  <si>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</si>
  <si>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</si>
  <si>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</si>
  <si>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</si>
  <si>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</si>
  <si>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</si>
  <si>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</si>
  <si>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</si>
  <si>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</si>
  <si>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</si>
  <si>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</si>
  <si>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</si>
  <si>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</si>
  <si>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</si>
  <si>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</si>
  <si>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</si>
  <si>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</si>
  <si>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</si>
  <si>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</si>
  <si>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</si>
  <si>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</si>
  <si>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</si>
  <si>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</si>
  <si>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</si>
  <si>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</si>
  <si>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</si>
  <si>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</si>
  <si>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</si>
  <si>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</si>
  <si>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</si>
  <si>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</si>
  <si>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</si>
  <si>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</si>
  <si>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</si>
  <si>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</si>
  <si>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</si>
  <si>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</si>
  <si>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</si>
  <si>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</si>
  <si>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</si>
  <si>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</si>
  <si>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</si>
  <si>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</si>
  <si>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</si>
  <si>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</si>
  <si>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</si>
  <si>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</si>
  <si>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</si>
  <si>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</si>
  <si>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</si>
  <si>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</si>
  <si>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</si>
  <si>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</si>
  <si>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</si>
  <si>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</si>
  <si>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</si>
  <si>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</si>
  <si>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</si>
  <si>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</si>
  <si>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</si>
  <si>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</si>
  <si>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</si>
  <si>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</si>
  <si>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</si>
  <si>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</si>
  <si>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</si>
  <si>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</si>
  <si>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</si>
  <si>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</si>
  <si>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</si>
  <si>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</si>
  <si>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</si>
  <si>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</si>
  <si>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</si>
  <si>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</si>
  <si>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</si>
  <si>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</si>
  <si>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</si>
  <si>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</si>
  <si>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</si>
  <si>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</si>
  <si>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</si>
  <si>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</si>
  <si>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</si>
  <si>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</si>
  <si>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</si>
  <si>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</si>
  <si>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</si>
  <si>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</si>
  <si>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</si>
  <si>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</si>
  <si>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</si>
  <si>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</si>
  <si>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</si>
  <si>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</si>
  <si>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</si>
  <si>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</si>
  <si>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</si>
  <si>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</si>
  <si>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</si>
  <si>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</si>
  <si>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</si>
  <si>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</si>
  <si>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</si>
  <si>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</si>
  <si>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</si>
  <si>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</si>
  <si>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</si>
  <si>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</si>
  <si>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</si>
  <si>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</si>
  <si>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</si>
  <si>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</si>
  <si>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</si>
  <si>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</si>
  <si>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</si>
  <si>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</si>
  <si>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</si>
  <si>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</si>
  <si>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</si>
  <si>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</si>
  <si>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</si>
  <si>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</si>
  <si>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</si>
  <si>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</si>
  <si>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</si>
  <si>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</si>
  <si>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</si>
  <si>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</si>
  <si>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</si>
  <si>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</si>
  <si>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</si>
  <si>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</si>
  <si>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</si>
  <si>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</si>
  <si>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</si>
  <si>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</si>
  <si>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</si>
  <si>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</si>
  <si>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</si>
  <si>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</si>
  <si>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</si>
  <si>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</si>
  <si>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</si>
  <si>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</si>
  <si>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</si>
  <si>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</si>
  <si>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</si>
  <si>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</si>
  <si>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</si>
  <si>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</si>
  <si>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</si>
  <si>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</si>
  <si>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</si>
  <si>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</si>
  <si>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</si>
  <si>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</si>
  <si>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</si>
  <si>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</si>
  <si>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</si>
  <si>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</si>
  <si>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</si>
  <si>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</si>
  <si>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</si>
  <si>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</si>
  <si>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</si>
  <si>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</si>
  <si>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</si>
  <si>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</si>
  <si>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</si>
  <si>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</si>
  <si>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</si>
  <si>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</si>
  <si>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</si>
  <si>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</si>
  <si>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</si>
  <si>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</si>
  <si>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</si>
  <si>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</si>
  <si>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</si>
  <si>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</si>
  <si>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</si>
  <si>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</si>
  <si>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</si>
  <si>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</si>
  <si>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</si>
  <si>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</si>
  <si>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</si>
  <si>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</si>
  <si>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</si>
  <si>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</si>
  <si>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</si>
  <si>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</si>
  <si>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</si>
  <si>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</si>
  <si>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</si>
  <si>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</si>
  <si>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</si>
  <si>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</si>
  <si>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</si>
  <si>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</si>
  <si>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</si>
  <si>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</si>
  <si>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</si>
  <si>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</si>
  <si>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</si>
  <si>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</si>
  <si>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</si>
  <si>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</si>
  <si>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</si>
  <si>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</si>
  <si>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</si>
  <si>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</si>
  <si>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</si>
  <si>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</si>
  <si>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</si>
  <si>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</si>
  <si>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</si>
  <si>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</si>
  <si>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</si>
  <si>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</si>
  <si>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</si>
  <si>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</si>
  <si>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</si>
  <si>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</si>
  <si>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</si>
  <si>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</si>
  <si>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</si>
  <si>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</si>
  <si>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</si>
  <si>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</si>
  <si>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</si>
  <si>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</si>
  <si>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</si>
  <si>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</si>
  <si>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</si>
  <si>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</si>
  <si>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</si>
  <si>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</si>
  <si>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</si>
  <si>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</si>
  <si>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</si>
  <si>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</si>
  <si>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</si>
  <si>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</si>
  <si>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</si>
  <si>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</si>
  <si>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</si>
  <si>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</si>
  <si>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</si>
  <si>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</si>
  <si>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ВЛ</t>
  </si>
  <si>
    <t>дер. оп.</t>
  </si>
  <si>
    <t>J_P020</t>
  </si>
  <si>
    <t xml:space="preserve">Техническое перевооружение ВЛ-0,23 кВ участка Грабово - 88 км </t>
  </si>
  <si>
    <t>Бессоновский район</t>
  </si>
  <si>
    <t>ВЛ-0,23 кВ Грабово</t>
  </si>
  <si>
    <t>ПИР в 2029 году</t>
  </si>
  <si>
    <t>Планирование ПИР-2029</t>
  </si>
  <si>
    <t>Год раскрытия информации: 2025 год</t>
  </si>
  <si>
    <t>Цели (указать укрупненные цели в соответствии с приложением)</t>
  </si>
  <si>
    <t>Выполнение проектно-изыскательских работ</t>
  </si>
  <si>
    <t>2009</t>
  </si>
  <si>
    <t>ЛЭП-0,23 кВ Грабово</t>
  </si>
  <si>
    <t>КЛ-0,23 кВ Грабово</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</si>
  <si>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</si>
  <si>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</si>
  <si>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</si>
  <si>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</si>
  <si>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</si>
  <si>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</si>
  <si>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</si>
  <si>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</si>
  <si>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</si>
  <si>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</si>
  <si>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</si>
  <si>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</si>
  <si>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</si>
  <si>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КЛ</t>
  </si>
  <si>
    <t>1,214 млн. руб. с НДС</t>
  </si>
  <si>
    <t>1,012 млн. руб. без НДС</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</si>
  <si>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</si>
  <si>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 xml:space="preserve">Замещение физически изношенного оборудования </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</si>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</sst>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style="medium">
        <color indexed="64"/>
      </left>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6">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0" fontId="38"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0" xfId="40" applyFont="1" applyFill="1" applyBorder="1" applyAlignment="1">
      <alignment vertical="center" wrapText="1"/>
    </xf>
    <xf numFmtId="0" fontId="38" fillId="0" borderId="21"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1"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1" xfId="52" applyFont="1" applyBorder="1" applyAlignment="1">
      <alignment horizontal="center" vertical="center"/>
    </xf>
    <xf numFmtId="0" fontId="68" fillId="0" borderId="10" xfId="52" applyFont="1" applyFill="1" applyBorder="1" applyAlignment="1">
      <alignment horizontal="center" vertical="center"/>
    </xf>
    <xf numFmtId="0" fontId="68" fillId="0" borderId="35"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5"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39" xfId="52" applyFont="1" applyBorder="1" applyAlignment="1">
      <alignment vertical="center"/>
    </xf>
    <xf numFmtId="0" fontId="65" fillId="0" borderId="35" xfId="52" applyFont="1" applyBorder="1" applyAlignment="1">
      <alignment vertical="center"/>
    </xf>
    <xf numFmtId="0" fontId="65" fillId="0" borderId="35"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5"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43" fillId="0" borderId="0" xfId="0" applyFont="1" applyFill="1" applyAlignment="1">
      <alignment vertical="center"/>
    </xf>
    <xf numFmtId="0" fontId="9" fillId="25" borderId="10" xfId="39" applyNumberFormat="1" applyFont="1" applyFill="1" applyBorder="1" applyAlignment="1">
      <alignment horizontal="center" vertical="center"/>
    </xf>
    <xf numFmtId="0" fontId="38" fillId="0" borderId="10" xfId="40" applyFont="1" applyBorder="1" applyAlignment="1">
      <alignment horizontal="center" vertical="center" wrapText="1"/>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0"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5" xfId="40" applyFont="1" applyFill="1" applyBorder="1" applyAlignment="1">
      <alignment horizontal="left" vertical="top" wrapText="1"/>
    </xf>
    <xf numFmtId="0" fontId="37" fillId="0" borderId="15" xfId="40" applyFont="1" applyFill="1" applyBorder="1" applyAlignment="1">
      <alignment horizontal="justify" vertical="top"/>
    </xf>
    <xf numFmtId="0" fontId="36" fillId="0" borderId="50" xfId="40" applyFont="1" applyFill="1" applyBorder="1" applyAlignment="1">
      <alignment vertical="top" wrapText="1"/>
    </xf>
    <xf numFmtId="0" fontId="36" fillId="0" borderId="51" xfId="40" applyFont="1" applyFill="1" applyBorder="1" applyAlignment="1">
      <alignment vertical="top"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9" fillId="0" borderId="10" xfId="40" applyFont="1" applyFill="1" applyBorder="1" applyAlignment="1">
      <alignment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0"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55" fillId="0" borderId="0" xfId="51" applyFont="1" applyAlignment="1">
      <alignment horizontal="center" vertical="center"/>
    </xf>
    <xf numFmtId="0" fontId="51"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6"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1"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0"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5" xfId="39" applyFont="1" applyBorder="1" applyAlignment="1">
      <alignment horizontal="center" vertical="center" wrapText="1"/>
    </xf>
    <xf numFmtId="0" fontId="2" fillId="0" borderId="0" xfId="51" applyFont="1" applyAlignment="1">
      <alignment horizontal="center" vertical="center"/>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1"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1"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60" fillId="0" borderId="11" xfId="0" applyFont="1" applyBorder="1" applyAlignment="1">
      <alignment horizontal="center" vertical="center"/>
    </xf>
    <xf numFmtId="0" fontId="60" fillId="0" borderId="24" xfId="0" applyFont="1" applyBorder="1" applyAlignment="1">
      <alignment horizontal="center" vertical="center"/>
    </xf>
    <xf numFmtId="0" fontId="60" fillId="0" borderId="25"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55" fillId="0" borderId="0" xfId="50" applyFont="1" applyFill="1" applyAlignment="1">
      <alignment horizontal="center"/>
    </xf>
    <xf numFmtId="0" fontId="62" fillId="0" borderId="0" xfId="51" applyFont="1" applyAlignment="1">
      <alignment horizontal="center" vertic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4" xfId="51" applyFont="1" applyBorder="1" applyAlignment="1">
      <alignment horizontal="center" vertical="center" wrapText="1"/>
    </xf>
    <xf numFmtId="0" fontId="60" fillId="0" borderId="25" xfId="51" applyFont="1" applyBorder="1" applyAlignment="1">
      <alignment horizontal="center" vertical="center" wrapText="1"/>
    </xf>
    <xf numFmtId="0" fontId="65" fillId="0" borderId="49" xfId="52" applyFont="1" applyFill="1" applyBorder="1" applyAlignment="1">
      <alignment horizontal="center" vertical="center"/>
    </xf>
    <xf numFmtId="0" fontId="65" fillId="0" borderId="48" xfId="52" applyFont="1" applyFill="1" applyBorder="1" applyAlignment="1">
      <alignment horizontal="center" vertical="center"/>
    </xf>
    <xf numFmtId="0" fontId="65" fillId="0" borderId="49" xfId="52" applyFont="1" applyFill="1" applyBorder="1" applyAlignment="1">
      <alignment horizontal="center"/>
    </xf>
    <xf numFmtId="0" fontId="65" fillId="0" borderId="48" xfId="52" applyFont="1" applyFill="1" applyBorder="1" applyAlignment="1">
      <alignment horizontal="center"/>
    </xf>
    <xf numFmtId="0" fontId="65" fillId="0" borderId="45" xfId="52" applyFont="1" applyBorder="1" applyAlignment="1">
      <alignment horizontal="left" vertical="top"/>
    </xf>
    <xf numFmtId="0" fontId="65" fillId="0" borderId="24" xfId="52" applyFont="1" applyBorder="1" applyAlignment="1">
      <alignment horizontal="left" vertical="top"/>
    </xf>
    <xf numFmtId="0" fontId="65" fillId="0" borderId="25" xfId="52" applyFont="1" applyBorder="1" applyAlignment="1">
      <alignment horizontal="left" vertical="top"/>
    </xf>
    <xf numFmtId="0" fontId="65" fillId="0" borderId="11" xfId="52" applyFont="1" applyFill="1" applyBorder="1" applyAlignment="1">
      <alignment horizontal="center" vertical="center"/>
    </xf>
    <xf numFmtId="0" fontId="65" fillId="0" borderId="25" xfId="52" applyFont="1" applyFill="1" applyBorder="1" applyAlignment="1">
      <alignment horizontal="center" vertical="center"/>
    </xf>
    <xf numFmtId="0" fontId="65" fillId="0" borderId="11" xfId="52" applyFont="1" applyFill="1" applyBorder="1" applyAlignment="1">
      <alignment horizontal="center"/>
    </xf>
    <xf numFmtId="0" fontId="65" fillId="0" borderId="25" xfId="52" applyFont="1" applyFill="1" applyBorder="1" applyAlignment="1">
      <alignment horizontal="center"/>
    </xf>
    <xf numFmtId="0" fontId="65" fillId="0" borderId="45" xfId="52" applyFont="1" applyBorder="1" applyAlignment="1">
      <alignment vertical="center" wrapText="1"/>
    </xf>
    <xf numFmtId="0" fontId="65" fillId="0" borderId="24" xfId="52" applyFont="1" applyBorder="1" applyAlignment="1">
      <alignment vertical="center" wrapText="1"/>
    </xf>
    <xf numFmtId="0" fontId="65" fillId="0" borderId="25" xfId="52" applyFont="1" applyBorder="1" applyAlignment="1">
      <alignment vertical="center" wrapText="1"/>
    </xf>
    <xf numFmtId="0" fontId="65" fillId="0" borderId="10" xfId="52" applyFont="1" applyFill="1" applyBorder="1" applyAlignment="1">
      <alignment horizontal="center" vertical="center"/>
    </xf>
    <xf numFmtId="0" fontId="65" fillId="0" borderId="10" xfId="52" applyFont="1" applyFill="1" applyBorder="1" applyAlignment="1">
      <alignment horizontal="center"/>
    </xf>
    <xf numFmtId="0" fontId="65" fillId="0" borderId="32" xfId="52" applyFont="1" applyBorder="1" applyAlignment="1">
      <alignment vertical="center"/>
    </xf>
    <xf numFmtId="0" fontId="65" fillId="0" borderId="10" xfId="52" applyFont="1" applyBorder="1" applyAlignment="1">
      <alignment vertical="center"/>
    </xf>
    <xf numFmtId="0" fontId="68" fillId="0" borderId="32"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0" xfId="52" applyFont="1" applyFill="1" applyBorder="1" applyAlignment="1">
      <alignment horizontal="center"/>
    </xf>
    <xf numFmtId="0" fontId="65" fillId="0" borderId="30" xfId="52" applyFont="1" applyBorder="1" applyAlignment="1">
      <alignment horizontal="left" vertical="center"/>
    </xf>
    <xf numFmtId="0" fontId="65" fillId="0" borderId="31" xfId="52" applyFont="1" applyBorder="1" applyAlignment="1">
      <alignment horizontal="left" vertical="center"/>
    </xf>
    <xf numFmtId="0" fontId="68" fillId="0" borderId="31" xfId="52" applyFont="1" applyBorder="1" applyAlignment="1">
      <alignment horizontal="center" vertical="center"/>
    </xf>
    <xf numFmtId="0" fontId="65" fillId="0" borderId="46" xfId="52" applyFont="1" applyBorder="1" applyAlignment="1">
      <alignment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35" xfId="52" applyFont="1" applyFill="1" applyBorder="1" applyAlignment="1">
      <alignment horizontal="center" vertical="center"/>
    </xf>
    <xf numFmtId="0" fontId="65" fillId="0" borderId="44"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8" fillId="0" borderId="39" xfId="52" applyFont="1" applyBorder="1" applyAlignment="1">
      <alignment vertical="center"/>
    </xf>
    <xf numFmtId="0" fontId="68" fillId="0" borderId="35" xfId="52" applyFont="1" applyBorder="1" applyAlignment="1">
      <alignment vertical="center"/>
    </xf>
    <xf numFmtId="0" fontId="68" fillId="0" borderId="35" xfId="52" applyFont="1" applyFill="1" applyBorder="1" applyAlignment="1">
      <alignment horizontal="center" vertical="center"/>
    </xf>
    <xf numFmtId="0" fontId="68" fillId="0" borderId="44"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68" fillId="0" borderId="40"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1" xfId="52" applyFont="1" applyBorder="1" applyAlignment="1">
      <alignment horizontal="left"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31" xfId="52" applyFont="1" applyFill="1" applyBorder="1" applyAlignment="1">
      <alignment horizontal="center" vertical="center"/>
    </xf>
    <xf numFmtId="0" fontId="68" fillId="0" borderId="30" xfId="52" applyFont="1" applyBorder="1" applyAlignment="1">
      <alignment vertical="center"/>
    </xf>
    <xf numFmtId="0" fontId="68" fillId="0" borderId="31" xfId="52" applyFont="1" applyBorder="1" applyAlignment="1">
      <alignment vertical="center"/>
    </xf>
    <xf numFmtId="0" fontId="68" fillId="0" borderId="36"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11" xfId="52" applyFont="1" applyFill="1" applyBorder="1" applyAlignment="1">
      <alignment horizontal="center" vertical="center"/>
    </xf>
    <xf numFmtId="0" fontId="68" fillId="0" borderId="25" xfId="52" applyFont="1" applyFill="1" applyBorder="1" applyAlignment="1">
      <alignment horizontal="center" vertical="center"/>
    </xf>
    <xf numFmtId="0" fontId="68" fillId="0" borderId="11" xfId="52" applyFont="1" applyBorder="1" applyAlignment="1">
      <alignment horizontal="center" vertical="center"/>
    </xf>
    <xf numFmtId="0" fontId="48" fillId="0" borderId="24" xfId="52" applyBorder="1" applyAlignment="1">
      <alignment horizontal="center" vertical="center"/>
    </xf>
    <xf numFmtId="0" fontId="48" fillId="0" borderId="25" xfId="52" applyBorder="1" applyAlignment="1">
      <alignment horizontal="center" vertical="center"/>
    </xf>
    <xf numFmtId="0" fontId="48" fillId="0" borderId="25" xfId="52" applyBorder="1"/>
    <xf numFmtId="0" fontId="68" fillId="0" borderId="33" xfId="52" applyFont="1" applyBorder="1" applyAlignment="1">
      <alignment vertical="center"/>
    </xf>
    <xf numFmtId="0" fontId="68" fillId="0" borderId="29" xfId="52" applyFont="1" applyBorder="1" applyAlignment="1">
      <alignment vertical="center"/>
    </xf>
    <xf numFmtId="0" fontId="68" fillId="0" borderId="34" xfId="52" applyFont="1" applyBorder="1" applyAlignment="1">
      <alignment vertical="center"/>
    </xf>
    <xf numFmtId="0" fontId="68" fillId="0" borderId="11" xfId="52" applyFont="1" applyBorder="1" applyAlignment="1">
      <alignment horizontal="center" vertical="center" wrapText="1"/>
    </xf>
    <xf numFmtId="0" fontId="48" fillId="0" borderId="24" xfId="52" applyBorder="1" applyAlignment="1">
      <alignment horizontal="center" vertical="center" wrapText="1"/>
    </xf>
    <xf numFmtId="0" fontId="48" fillId="0" borderId="25" xfId="52" applyBorder="1" applyAlignment="1">
      <alignment horizontal="center" vertical="center" wrapText="1"/>
    </xf>
    <xf numFmtId="0" fontId="65" fillId="0" borderId="29" xfId="52" applyFont="1" applyBorder="1" applyAlignment="1">
      <alignment horizontal="center" vertical="center"/>
    </xf>
    <xf numFmtId="0" fontId="65" fillId="0" borderId="20" xfId="52" applyFont="1" applyBorder="1" applyAlignment="1">
      <alignment horizontal="center"/>
    </xf>
    <xf numFmtId="0" fontId="68" fillId="0" borderId="0" xfId="52" applyFont="1" applyFill="1" applyAlignment="1"/>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23" xfId="40" applyFont="1" applyFill="1" applyBorder="1" applyAlignment="1">
      <alignment horizontal="center" vertical="center" wrapText="1"/>
    </xf>
    <xf numFmtId="0" fontId="38" fillId="0" borderId="21" xfId="4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43" fillId="0" borderId="0" xfId="40" applyFont="1" applyFill="1" applyAlignment="1">
      <alignment horizontal="center" vertical="top"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7" fillId="0" borderId="0" xfId="51" applyFont="1" applyAlignment="1">
      <alignment horizontal="center" vertical="center"/>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4" xfId="54" applyFont="1" applyFill="1" applyBorder="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26" xfId="54"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3" xfId="54" applyFont="1" applyFill="1" applyBorder="1" applyAlignment="1">
      <alignment horizontal="center" vertical="center" wrapText="1"/>
    </xf>
    <xf numFmtId="0" fontId="38" fillId="0" borderId="20" xfId="54"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3"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28" xfId="50" applyFont="1" applyFill="1" applyBorder="1" applyAlignment="1">
      <alignment horizontal="center" vertical="center" wrapText="1"/>
    </xf>
    <xf numFmtId="0" fontId="35" fillId="0" borderId="23"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43" fillId="0" borderId="0" xfId="40" applyFont="1" applyFill="1" applyAlignment="1">
      <alignment horizontal="center"/>
    </xf>
    <xf numFmtId="0" fontId="36" fillId="0" borderId="16" xfId="40" applyFont="1" applyFill="1" applyBorder="1" applyAlignment="1">
      <alignment horizontal="left" vertical="top" wrapText="1"/>
    </xf>
    <xf numFmtId="0" fontId="36" fillId="0" borderId="19" xfId="40" applyFont="1" applyFill="1" applyBorder="1" applyAlignment="1">
      <alignment horizontal="left" vertical="top" wrapText="1"/>
    </xf>
    <xf numFmtId="0" fontId="36" fillId="0" borderId="17" xfId="40" applyFont="1" applyFill="1" applyBorder="1" applyAlignment="1">
      <alignment horizontal="left" vertical="top" wrapText="1"/>
    </xf>
    <xf numFmtId="0" fontId="37" fillId="0" borderId="0" xfId="40" applyFont="1" applyFill="1" applyAlignment="1">
      <alignment horizontal="center" wrapText="1"/>
    </xf>
    <xf numFmtId="0" fontId="37"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12E-2"/>
        </c:manualLayout>
      </c:layout>
      <c:spPr>
        <a:noFill/>
        <a:ln w="25400">
          <a:noFill/>
        </a:ln>
      </c:spPr>
    </c:title>
    <c:plotArea>
      <c:layout>
        <c:manualLayout>
          <c:layoutTarget val="inner"/>
          <c:xMode val="edge"/>
          <c:yMode val="edge"/>
          <c:x val="0.179829427796349"/>
          <c:y val="9.9557370143551704E-2"/>
          <c:w val="0.7765295092285045"/>
          <c:h val="0.80442543447502646"/>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52744320"/>
        <c:axId val="152745856"/>
      </c:lineChart>
      <c:catAx>
        <c:axId val="152744320"/>
        <c:scaling>
          <c:orientation val="minMax"/>
        </c:scaling>
        <c:axPos val="b"/>
        <c:numFmt formatCode="General" sourceLinked="1"/>
        <c:tickLblPos val="nextTo"/>
        <c:crossAx val="152745856"/>
        <c:crosses val="autoZero"/>
        <c:auto val="1"/>
        <c:lblAlgn val="ctr"/>
        <c:lblOffset val="100"/>
      </c:catAx>
      <c:valAx>
        <c:axId val="152745856"/>
        <c:scaling>
          <c:orientation val="minMax"/>
        </c:scaling>
        <c:axPos val="l"/>
        <c:majorGridlines/>
        <c:numFmt formatCode="General" sourceLinked="1"/>
        <c:tickLblPos val="nextTo"/>
        <c:txPr>
          <a:bodyPr/>
          <a:lstStyle/>
          <a:p>
            <a:pPr>
              <a:defRPr sz="700"/>
            </a:pPr>
            <a:endParaRPr lang="ru-RU"/>
          </a:p>
        </c:txPr>
        <c:crossAx val="152744320"/>
        <c:crosses val="autoZero"/>
        <c:crossBetween val="between"/>
      </c:valAx>
    </c:plotArea>
    <c:legend>
      <c:legendPos val="r"/>
      <c:layout>
        <c:manualLayout>
          <c:xMode val="edge"/>
          <c:yMode val="edge"/>
          <c:x val="0.110119047619045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32" l="0.70000000000000062" r="0.70000000000000062" t="0.75000000000001332"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22E-2"/>
        </c:manualLayout>
      </c:layout>
      <c:spPr>
        <a:noFill/>
        <a:ln w="25400">
          <a:noFill/>
        </a:ln>
      </c:spPr>
    </c:title>
    <c:plotArea>
      <c:layout>
        <c:manualLayout>
          <c:layoutTarget val="inner"/>
          <c:xMode val="edge"/>
          <c:yMode val="edge"/>
          <c:x val="0.17982942779634906"/>
          <c:y val="9.9557370143551774E-2"/>
          <c:w val="0.77652950922850483"/>
          <c:h val="0.8044254344750267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53041152"/>
        <c:axId val="153051136"/>
      </c:lineChart>
      <c:catAx>
        <c:axId val="153041152"/>
        <c:scaling>
          <c:orientation val="minMax"/>
        </c:scaling>
        <c:axPos val="b"/>
        <c:numFmt formatCode="General" sourceLinked="1"/>
        <c:tickLblPos val="nextTo"/>
        <c:crossAx val="153051136"/>
        <c:crosses val="autoZero"/>
        <c:auto val="1"/>
        <c:lblAlgn val="ctr"/>
        <c:lblOffset val="100"/>
      </c:catAx>
      <c:valAx>
        <c:axId val="153051136"/>
        <c:scaling>
          <c:orientation val="minMax"/>
        </c:scaling>
        <c:axPos val="l"/>
        <c:majorGridlines/>
        <c:numFmt formatCode="General" sourceLinked="1"/>
        <c:tickLblPos val="nextTo"/>
        <c:txPr>
          <a:bodyPr/>
          <a:lstStyle/>
          <a:p>
            <a:pPr>
              <a:defRPr sz="700"/>
            </a:pPr>
            <a:endParaRPr lang="ru-RU"/>
          </a:p>
        </c:txPr>
        <c:crossAx val="153041152"/>
        <c:crosses val="autoZero"/>
        <c:crossBetween val="between"/>
      </c:valAx>
    </c:plotArea>
    <c:legend>
      <c:legendPos val="r"/>
      <c:layout>
        <c:manualLayout>
          <c:xMode val="edge"/>
          <c:yMode val="edge"/>
          <c:x val="0.11011904761904551"/>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54" l="0.70000000000000062" r="0.70000000000000062" t="0.7500000000000135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501</v>
      </c>
      <c r="F3" s="14"/>
      <c r="G3" s="14"/>
    </row>
    <row r="4" spans="1:22" s="10" customFormat="1" ht="18.75">
      <c r="A4" s="15"/>
      <c r="F4" s="14"/>
      <c r="G4" s="14"/>
      <c r="H4" s="13"/>
    </row>
    <row r="5" spans="1:22" s="10" customFormat="1" ht="18.75">
      <c r="A5" s="258" t="s">
        <v>511</v>
      </c>
      <c r="B5" s="258"/>
      <c r="C5" s="258"/>
      <c r="D5" s="108"/>
      <c r="E5" s="108"/>
      <c r="F5" s="108"/>
      <c r="G5" s="108"/>
      <c r="H5" s="108"/>
      <c r="I5" s="108"/>
      <c r="J5" s="108"/>
    </row>
    <row r="6" spans="1:22" s="10" customFormat="1" ht="18.75">
      <c r="A6" s="15"/>
      <c r="F6" s="14"/>
      <c r="G6" s="14"/>
      <c r="H6" s="13"/>
    </row>
    <row r="7" spans="1:22" s="10" customFormat="1" ht="18.75">
      <c r="A7" s="262" t="s">
        <v>6</v>
      </c>
      <c r="B7" s="262"/>
      <c r="C7" s="262"/>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60" t="s">
        <v>352</v>
      </c>
      <c r="B9" s="260"/>
      <c r="C9" s="260"/>
      <c r="D9" s="6"/>
      <c r="E9" s="6"/>
      <c r="F9" s="6"/>
      <c r="G9" s="6"/>
      <c r="H9" s="6"/>
      <c r="I9" s="11"/>
      <c r="J9" s="11"/>
      <c r="K9" s="11"/>
      <c r="L9" s="11"/>
      <c r="M9" s="11"/>
      <c r="N9" s="11"/>
      <c r="O9" s="11"/>
      <c r="P9" s="11"/>
      <c r="Q9" s="11"/>
      <c r="R9" s="11"/>
      <c r="S9" s="11"/>
      <c r="T9" s="11"/>
      <c r="U9" s="11"/>
      <c r="V9" s="11"/>
    </row>
    <row r="10" spans="1:22" s="10" customFormat="1" ht="18.75">
      <c r="A10" s="259" t="s">
        <v>5</v>
      </c>
      <c r="B10" s="259"/>
      <c r="C10" s="259"/>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1" t="s">
        <v>505</v>
      </c>
      <c r="B12" s="262"/>
      <c r="C12" s="262"/>
      <c r="D12" s="6"/>
      <c r="E12" s="6"/>
      <c r="F12" s="6"/>
      <c r="G12" s="6"/>
      <c r="H12" s="6"/>
      <c r="I12" s="11"/>
      <c r="J12" s="11"/>
      <c r="K12" s="11"/>
      <c r="L12" s="11"/>
      <c r="M12" s="11"/>
      <c r="N12" s="11"/>
      <c r="O12" s="11"/>
      <c r="P12" s="11"/>
      <c r="Q12" s="11"/>
      <c r="R12" s="11"/>
      <c r="S12" s="11"/>
      <c r="T12" s="11"/>
      <c r="U12" s="11"/>
      <c r="V12" s="11"/>
    </row>
    <row r="13" spans="1:22" s="10" customFormat="1" ht="18.75">
      <c r="A13" s="259" t="s">
        <v>4</v>
      </c>
      <c r="B13" s="259"/>
      <c r="C13" s="259"/>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60" t="s">
        <v>506</v>
      </c>
      <c r="B15" s="263"/>
      <c r="C15" s="263"/>
      <c r="D15" s="6"/>
      <c r="E15" s="6"/>
      <c r="F15" s="6"/>
      <c r="G15" s="6"/>
      <c r="H15" s="6"/>
      <c r="I15" s="6"/>
      <c r="J15" s="6"/>
      <c r="K15" s="6"/>
      <c r="L15" s="6"/>
      <c r="M15" s="6"/>
      <c r="N15" s="6"/>
      <c r="O15" s="6"/>
      <c r="P15" s="6"/>
      <c r="Q15" s="6"/>
      <c r="R15" s="6"/>
      <c r="S15" s="6"/>
      <c r="T15" s="6"/>
      <c r="U15" s="6"/>
      <c r="V15" s="6"/>
    </row>
    <row r="16" spans="1:22" s="2" customFormat="1" ht="15" customHeight="1">
      <c r="A16" s="259" t="s">
        <v>3</v>
      </c>
      <c r="B16" s="259"/>
      <c r="C16" s="259"/>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60" t="s">
        <v>337</v>
      </c>
      <c r="B18" s="261"/>
      <c r="C18" s="261"/>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365</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512</v>
      </c>
      <c r="C23" s="112" t="s">
        <v>513</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5" t="s">
        <v>290</v>
      </c>
      <c r="C24" s="111" t="s">
        <v>360</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5" t="s">
        <v>71</v>
      </c>
      <c r="C25" s="111" t="s">
        <v>361</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5" t="s">
        <v>70</v>
      </c>
      <c r="C26" s="204" t="s">
        <v>507</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5" t="s">
        <v>291</v>
      </c>
      <c r="C27" s="111"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5" t="s">
        <v>292</v>
      </c>
      <c r="C28" s="111"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5" t="s">
        <v>293</v>
      </c>
      <c r="C29" s="111"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11" t="s">
        <v>364</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11"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11" t="s">
        <v>366</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11" t="s">
        <v>368</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11"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11" t="s">
        <v>502</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11" t="s">
        <v>502</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11"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12" t="s">
        <v>513</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11"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11"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11"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11"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11"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11"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25" t="s">
        <v>531</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25" t="s">
        <v>532</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8" customFormat="1" ht="18.75" customHeight="1">
      <c r="A1" s="16"/>
      <c r="S1" s="34" t="s">
        <v>65</v>
      </c>
    </row>
    <row r="2" spans="1:28" s="138" customFormat="1" ht="18.75" customHeight="1">
      <c r="A2" s="16"/>
      <c r="S2" s="13" t="s">
        <v>7</v>
      </c>
    </row>
    <row r="3" spans="1:28" s="138" customFormat="1" ht="18.75">
      <c r="S3" s="13" t="s">
        <v>501</v>
      </c>
    </row>
    <row r="4" spans="1:28" s="138" customFormat="1" ht="18.75" customHeight="1">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38" customFormat="1" ht="15.75">
      <c r="A5" s="139"/>
    </row>
    <row r="6" spans="1:28" s="138" customFormat="1" ht="18.75">
      <c r="A6" s="271" t="s">
        <v>6</v>
      </c>
      <c r="B6" s="271"/>
      <c r="C6" s="271"/>
      <c r="D6" s="271"/>
      <c r="E6" s="271"/>
      <c r="F6" s="271"/>
      <c r="G6" s="271"/>
      <c r="H6" s="271"/>
      <c r="I6" s="271"/>
      <c r="J6" s="271"/>
      <c r="K6" s="271"/>
      <c r="L6" s="271"/>
      <c r="M6" s="271"/>
      <c r="N6" s="271"/>
      <c r="O6" s="271"/>
      <c r="P6" s="271"/>
      <c r="Q6" s="271"/>
      <c r="R6" s="271"/>
      <c r="S6" s="271"/>
      <c r="T6" s="140"/>
      <c r="U6" s="140"/>
      <c r="V6" s="140"/>
      <c r="W6" s="140"/>
      <c r="X6" s="140"/>
      <c r="Y6" s="140"/>
      <c r="Z6" s="140"/>
      <c r="AA6" s="140"/>
      <c r="AB6" s="140"/>
    </row>
    <row r="7" spans="1:28" s="138" customFormat="1" ht="18.75">
      <c r="A7" s="271"/>
      <c r="B7" s="271"/>
      <c r="C7" s="271"/>
      <c r="D7" s="271"/>
      <c r="E7" s="271"/>
      <c r="F7" s="271"/>
      <c r="G7" s="271"/>
      <c r="H7" s="271"/>
      <c r="I7" s="271"/>
      <c r="J7" s="271"/>
      <c r="K7" s="271"/>
      <c r="L7" s="271"/>
      <c r="M7" s="271"/>
      <c r="N7" s="271"/>
      <c r="O7" s="271"/>
      <c r="P7" s="271"/>
      <c r="Q7" s="271"/>
      <c r="R7" s="271"/>
      <c r="S7" s="271"/>
      <c r="T7" s="140"/>
      <c r="U7" s="140"/>
      <c r="V7" s="140"/>
      <c r="W7" s="140"/>
      <c r="X7" s="140"/>
      <c r="Y7" s="140"/>
      <c r="Z7" s="140"/>
      <c r="AA7" s="140"/>
      <c r="AB7" s="140"/>
    </row>
    <row r="8" spans="1:28" s="138" customFormat="1" ht="18.75">
      <c r="A8" s="261" t="s">
        <v>352</v>
      </c>
      <c r="B8" s="261"/>
      <c r="C8" s="261"/>
      <c r="D8" s="261"/>
      <c r="E8" s="261"/>
      <c r="F8" s="261"/>
      <c r="G8" s="261"/>
      <c r="H8" s="261"/>
      <c r="I8" s="261"/>
      <c r="J8" s="261"/>
      <c r="K8" s="261"/>
      <c r="L8" s="261"/>
      <c r="M8" s="261"/>
      <c r="N8" s="261"/>
      <c r="O8" s="261"/>
      <c r="P8" s="261"/>
      <c r="Q8" s="261"/>
      <c r="R8" s="261"/>
      <c r="S8" s="261"/>
      <c r="T8" s="261"/>
      <c r="U8" s="140"/>
      <c r="V8" s="140"/>
      <c r="W8" s="140"/>
      <c r="X8" s="140"/>
      <c r="Y8" s="140"/>
      <c r="Z8" s="140"/>
      <c r="AA8" s="140"/>
      <c r="AB8" s="140"/>
    </row>
    <row r="9" spans="1:28" s="138" customFormat="1" ht="18.75">
      <c r="A9" s="272" t="s">
        <v>5</v>
      </c>
      <c r="B9" s="272"/>
      <c r="C9" s="272"/>
      <c r="D9" s="272"/>
      <c r="E9" s="272"/>
      <c r="F9" s="272"/>
      <c r="G9" s="272"/>
      <c r="H9" s="272"/>
      <c r="I9" s="272"/>
      <c r="J9" s="272"/>
      <c r="K9" s="272"/>
      <c r="L9" s="272"/>
      <c r="M9" s="272"/>
      <c r="N9" s="272"/>
      <c r="O9" s="272"/>
      <c r="P9" s="272"/>
      <c r="Q9" s="272"/>
      <c r="R9" s="272"/>
      <c r="S9" s="272"/>
      <c r="T9" s="140"/>
      <c r="U9" s="140"/>
      <c r="V9" s="140"/>
      <c r="W9" s="140"/>
      <c r="X9" s="140"/>
      <c r="Y9" s="140"/>
      <c r="Z9" s="140"/>
      <c r="AA9" s="140"/>
      <c r="AB9" s="140"/>
    </row>
    <row r="10" spans="1:28" s="138" customFormat="1" ht="18.75">
      <c r="A10" s="271"/>
      <c r="B10" s="271"/>
      <c r="C10" s="271"/>
      <c r="D10" s="271"/>
      <c r="E10" s="271"/>
      <c r="F10" s="271"/>
      <c r="G10" s="271"/>
      <c r="H10" s="271"/>
      <c r="I10" s="271"/>
      <c r="J10" s="271"/>
      <c r="K10" s="271"/>
      <c r="L10" s="271"/>
      <c r="M10" s="271"/>
      <c r="N10" s="271"/>
      <c r="O10" s="271"/>
      <c r="P10" s="271"/>
      <c r="Q10" s="271"/>
      <c r="R10" s="271"/>
      <c r="S10" s="271"/>
      <c r="T10" s="140"/>
      <c r="U10" s="140"/>
      <c r="V10" s="140"/>
      <c r="W10" s="140"/>
      <c r="X10" s="140"/>
      <c r="Y10" s="140"/>
      <c r="Z10" s="140"/>
      <c r="AA10" s="140"/>
      <c r="AB10" s="140"/>
    </row>
    <row r="11" spans="1:28" s="138" customFormat="1" ht="18.75">
      <c r="A11" s="261" t="str">
        <f>'1. паспорт местоположение'!A12:C12</f>
        <v>J_P020</v>
      </c>
      <c r="B11" s="261"/>
      <c r="C11" s="261"/>
      <c r="D11" s="261"/>
      <c r="E11" s="261"/>
      <c r="F11" s="261"/>
      <c r="G11" s="261"/>
      <c r="H11" s="261"/>
      <c r="I11" s="261"/>
      <c r="J11" s="261"/>
      <c r="K11" s="261"/>
      <c r="L11" s="261"/>
      <c r="M11" s="261"/>
      <c r="N11" s="261"/>
      <c r="O11" s="261"/>
      <c r="P11" s="261"/>
      <c r="Q11" s="261"/>
      <c r="R11" s="261"/>
      <c r="S11" s="261"/>
      <c r="T11" s="261"/>
      <c r="U11" s="140"/>
      <c r="V11" s="140"/>
      <c r="W11" s="140"/>
      <c r="X11" s="140"/>
      <c r="Y11" s="140"/>
      <c r="Z11" s="140"/>
      <c r="AA11" s="140"/>
      <c r="AB11" s="140"/>
    </row>
    <row r="12" spans="1:28" s="138" customFormat="1" ht="18.75">
      <c r="A12" s="272" t="s">
        <v>4</v>
      </c>
      <c r="B12" s="272"/>
      <c r="C12" s="272"/>
      <c r="D12" s="272"/>
      <c r="E12" s="272"/>
      <c r="F12" s="272"/>
      <c r="G12" s="272"/>
      <c r="H12" s="272"/>
      <c r="I12" s="272"/>
      <c r="J12" s="272"/>
      <c r="K12" s="272"/>
      <c r="L12" s="272"/>
      <c r="M12" s="272"/>
      <c r="N12" s="272"/>
      <c r="O12" s="272"/>
      <c r="P12" s="272"/>
      <c r="Q12" s="272"/>
      <c r="R12" s="272"/>
      <c r="S12" s="272"/>
      <c r="T12" s="140"/>
      <c r="U12" s="140"/>
      <c r="V12" s="140"/>
      <c r="W12" s="140"/>
      <c r="X12" s="140"/>
      <c r="Y12" s="140"/>
      <c r="Z12" s="140"/>
      <c r="AA12" s="140"/>
      <c r="AB12" s="140"/>
    </row>
    <row r="13" spans="1:28" s="142" customFormat="1" ht="15.75" customHeight="1">
      <c r="A13" s="273"/>
      <c r="B13" s="273"/>
      <c r="C13" s="273"/>
      <c r="D13" s="273"/>
      <c r="E13" s="273"/>
      <c r="F13" s="273"/>
      <c r="G13" s="273"/>
      <c r="H13" s="273"/>
      <c r="I13" s="273"/>
      <c r="J13" s="273"/>
      <c r="K13" s="273"/>
      <c r="L13" s="273"/>
      <c r="M13" s="273"/>
      <c r="N13" s="273"/>
      <c r="O13" s="273"/>
      <c r="P13" s="273"/>
      <c r="Q13" s="273"/>
      <c r="R13" s="273"/>
      <c r="S13" s="273"/>
      <c r="T13" s="141"/>
      <c r="U13" s="141"/>
      <c r="V13" s="141"/>
      <c r="W13" s="141"/>
      <c r="X13" s="141"/>
      <c r="Y13" s="141"/>
      <c r="Z13" s="141"/>
      <c r="AA13" s="141"/>
      <c r="AB13" s="141"/>
    </row>
    <row r="14" spans="1:28" s="144" customFormat="1" ht="18.75" customHeight="1">
      <c r="A14" s="274" t="str">
        <f>'1. паспорт местоположение'!A15:C15</f>
        <v xml:space="preserve">Техническое перевооружение ВЛ-0,23 кВ участка Грабово - 88 км </v>
      </c>
      <c r="B14" s="274"/>
      <c r="C14" s="274"/>
      <c r="D14" s="274"/>
      <c r="E14" s="274"/>
      <c r="F14" s="274"/>
      <c r="G14" s="274"/>
      <c r="H14" s="274"/>
      <c r="I14" s="274"/>
      <c r="J14" s="274"/>
      <c r="K14" s="274"/>
      <c r="L14" s="274"/>
      <c r="M14" s="274"/>
      <c r="N14" s="274"/>
      <c r="O14" s="274"/>
      <c r="P14" s="274"/>
      <c r="Q14" s="274"/>
      <c r="R14" s="274"/>
      <c r="S14" s="274"/>
      <c r="T14" s="143"/>
      <c r="U14" s="143"/>
      <c r="V14" s="143"/>
      <c r="W14" s="143"/>
      <c r="X14" s="143"/>
      <c r="Y14" s="143"/>
      <c r="Z14" s="143"/>
      <c r="AA14" s="143"/>
      <c r="AB14" s="143"/>
    </row>
    <row r="15" spans="1:28" s="144" customFormat="1" ht="15" customHeight="1">
      <c r="A15" s="272" t="s">
        <v>3</v>
      </c>
      <c r="B15" s="272"/>
      <c r="C15" s="272"/>
      <c r="D15" s="272"/>
      <c r="E15" s="272"/>
      <c r="F15" s="272"/>
      <c r="G15" s="272"/>
      <c r="H15" s="272"/>
      <c r="I15" s="272"/>
      <c r="J15" s="272"/>
      <c r="K15" s="272"/>
      <c r="L15" s="272"/>
      <c r="M15" s="272"/>
      <c r="N15" s="272"/>
      <c r="O15" s="272"/>
      <c r="P15" s="272"/>
      <c r="Q15" s="272"/>
      <c r="R15" s="272"/>
      <c r="S15" s="272"/>
      <c r="T15" s="145"/>
      <c r="U15" s="145"/>
      <c r="V15" s="145"/>
      <c r="W15" s="145"/>
      <c r="X15" s="145"/>
      <c r="Y15" s="145"/>
      <c r="Z15" s="145"/>
      <c r="AA15" s="145"/>
      <c r="AB15" s="145"/>
    </row>
    <row r="16" spans="1:28" s="144" customFormat="1" ht="15" customHeight="1">
      <c r="A16" s="266"/>
      <c r="B16" s="266"/>
      <c r="C16" s="266"/>
      <c r="D16" s="266"/>
      <c r="E16" s="266"/>
      <c r="F16" s="266"/>
      <c r="G16" s="266"/>
      <c r="H16" s="266"/>
      <c r="I16" s="266"/>
      <c r="J16" s="266"/>
      <c r="K16" s="266"/>
      <c r="L16" s="266"/>
      <c r="M16" s="266"/>
      <c r="N16" s="266"/>
      <c r="O16" s="266"/>
      <c r="P16" s="266"/>
      <c r="Q16" s="266"/>
      <c r="R16" s="266"/>
      <c r="S16" s="266"/>
      <c r="T16" s="146"/>
      <c r="U16" s="146"/>
      <c r="V16" s="146"/>
      <c r="W16" s="146"/>
      <c r="X16" s="146"/>
      <c r="Y16" s="146"/>
    </row>
    <row r="17" spans="1:28" s="144" customFormat="1" ht="45.75" customHeight="1">
      <c r="A17" s="267" t="s">
        <v>369</v>
      </c>
      <c r="B17" s="267"/>
      <c r="C17" s="267"/>
      <c r="D17" s="267"/>
      <c r="E17" s="267"/>
      <c r="F17" s="267"/>
      <c r="G17" s="267"/>
      <c r="H17" s="267"/>
      <c r="I17" s="267"/>
      <c r="J17" s="267"/>
      <c r="K17" s="267"/>
      <c r="L17" s="267"/>
      <c r="M17" s="267"/>
      <c r="N17" s="267"/>
      <c r="O17" s="267"/>
      <c r="P17" s="267"/>
      <c r="Q17" s="267"/>
      <c r="R17" s="267"/>
      <c r="S17" s="267"/>
      <c r="T17" s="147"/>
      <c r="U17" s="147"/>
      <c r="V17" s="147"/>
      <c r="W17" s="147"/>
      <c r="X17" s="147"/>
      <c r="Y17" s="147"/>
      <c r="Z17" s="147"/>
      <c r="AA17" s="147"/>
      <c r="AB17" s="147"/>
    </row>
    <row r="18" spans="1:28" s="144" customFormat="1" ht="15" customHeight="1">
      <c r="A18" s="268"/>
      <c r="B18" s="268"/>
      <c r="C18" s="268"/>
      <c r="D18" s="268"/>
      <c r="E18" s="268"/>
      <c r="F18" s="268"/>
      <c r="G18" s="268"/>
      <c r="H18" s="268"/>
      <c r="I18" s="268"/>
      <c r="J18" s="268"/>
      <c r="K18" s="268"/>
      <c r="L18" s="268"/>
      <c r="M18" s="268"/>
      <c r="N18" s="268"/>
      <c r="O18" s="268"/>
      <c r="P18" s="268"/>
      <c r="Q18" s="268"/>
      <c r="R18" s="268"/>
      <c r="S18" s="268"/>
      <c r="T18" s="146"/>
      <c r="U18" s="146"/>
      <c r="V18" s="146"/>
      <c r="W18" s="146"/>
      <c r="X18" s="146"/>
      <c r="Y18" s="146"/>
    </row>
    <row r="19" spans="1:28" s="144" customFormat="1" ht="54" customHeight="1">
      <c r="A19" s="264" t="s">
        <v>2</v>
      </c>
      <c r="B19" s="264" t="s">
        <v>370</v>
      </c>
      <c r="C19" s="269" t="s">
        <v>371</v>
      </c>
      <c r="D19" s="264" t="s">
        <v>372</v>
      </c>
      <c r="E19" s="264" t="s">
        <v>373</v>
      </c>
      <c r="F19" s="264" t="s">
        <v>374</v>
      </c>
      <c r="G19" s="264" t="s">
        <v>375</v>
      </c>
      <c r="H19" s="264" t="s">
        <v>376</v>
      </c>
      <c r="I19" s="264" t="s">
        <v>377</v>
      </c>
      <c r="J19" s="264" t="s">
        <v>378</v>
      </c>
      <c r="K19" s="264" t="s">
        <v>73</v>
      </c>
      <c r="L19" s="264" t="s">
        <v>379</v>
      </c>
      <c r="M19" s="264" t="s">
        <v>380</v>
      </c>
      <c r="N19" s="264" t="s">
        <v>381</v>
      </c>
      <c r="O19" s="264" t="s">
        <v>382</v>
      </c>
      <c r="P19" s="264" t="s">
        <v>383</v>
      </c>
      <c r="Q19" s="264" t="s">
        <v>384</v>
      </c>
      <c r="R19" s="264"/>
      <c r="S19" s="265" t="s">
        <v>385</v>
      </c>
      <c r="T19" s="146"/>
      <c r="U19" s="146"/>
      <c r="V19" s="146"/>
      <c r="W19" s="146"/>
      <c r="X19" s="146"/>
      <c r="Y19" s="146"/>
    </row>
    <row r="20" spans="1:28" s="144" customFormat="1" ht="180.75" customHeight="1">
      <c r="A20" s="264"/>
      <c r="B20" s="264"/>
      <c r="C20" s="270"/>
      <c r="D20" s="264"/>
      <c r="E20" s="264"/>
      <c r="F20" s="264"/>
      <c r="G20" s="264"/>
      <c r="H20" s="264"/>
      <c r="I20" s="264"/>
      <c r="J20" s="264"/>
      <c r="K20" s="264"/>
      <c r="L20" s="264"/>
      <c r="M20" s="264"/>
      <c r="N20" s="264"/>
      <c r="O20" s="264"/>
      <c r="P20" s="264"/>
      <c r="Q20" s="148" t="s">
        <v>386</v>
      </c>
      <c r="R20" s="149" t="s">
        <v>387</v>
      </c>
      <c r="S20" s="265"/>
      <c r="T20" s="150"/>
      <c r="U20" s="150"/>
      <c r="V20" s="150"/>
      <c r="W20" s="150"/>
      <c r="X20" s="150"/>
      <c r="Y20" s="150"/>
      <c r="Z20" s="151"/>
      <c r="AA20" s="151"/>
      <c r="AB20" s="151"/>
    </row>
    <row r="21" spans="1:28" s="144" customFormat="1" ht="18.75">
      <c r="A21" s="148">
        <v>1</v>
      </c>
      <c r="B21" s="152">
        <v>2</v>
      </c>
      <c r="C21" s="148">
        <v>3</v>
      </c>
      <c r="D21" s="152">
        <v>4</v>
      </c>
      <c r="E21" s="148">
        <v>5</v>
      </c>
      <c r="F21" s="152">
        <v>6</v>
      </c>
      <c r="G21" s="148">
        <v>7</v>
      </c>
      <c r="H21" s="152">
        <v>8</v>
      </c>
      <c r="I21" s="148">
        <v>9</v>
      </c>
      <c r="J21" s="152">
        <v>10</v>
      </c>
      <c r="K21" s="148">
        <v>11</v>
      </c>
      <c r="L21" s="152">
        <v>12</v>
      </c>
      <c r="M21" s="148">
        <v>13</v>
      </c>
      <c r="N21" s="152">
        <v>14</v>
      </c>
      <c r="O21" s="148">
        <v>15</v>
      </c>
      <c r="P21" s="152">
        <v>16</v>
      </c>
      <c r="Q21" s="148">
        <v>17</v>
      </c>
      <c r="R21" s="152">
        <v>18</v>
      </c>
      <c r="S21" s="148">
        <v>19</v>
      </c>
      <c r="T21" s="150"/>
      <c r="U21" s="150"/>
      <c r="V21" s="150"/>
      <c r="W21" s="150"/>
      <c r="X21" s="150"/>
      <c r="Y21" s="150"/>
      <c r="Z21" s="151"/>
      <c r="AA21" s="151"/>
      <c r="AB21" s="151"/>
    </row>
    <row r="22" spans="1:28" s="144" customFormat="1" ht="32.25" customHeight="1">
      <c r="A22" s="153" t="s">
        <v>355</v>
      </c>
      <c r="B22" s="153" t="s">
        <v>355</v>
      </c>
      <c r="C22" s="153" t="s">
        <v>355</v>
      </c>
      <c r="D22" s="153" t="s">
        <v>355</v>
      </c>
      <c r="E22" s="153" t="s">
        <v>355</v>
      </c>
      <c r="F22" s="153" t="s">
        <v>355</v>
      </c>
      <c r="G22" s="153" t="s">
        <v>355</v>
      </c>
      <c r="H22" s="153" t="s">
        <v>355</v>
      </c>
      <c r="I22" s="153" t="s">
        <v>355</v>
      </c>
      <c r="J22" s="153" t="s">
        <v>355</v>
      </c>
      <c r="K22" s="153" t="s">
        <v>355</v>
      </c>
      <c r="L22" s="153" t="s">
        <v>355</v>
      </c>
      <c r="M22" s="153" t="s">
        <v>355</v>
      </c>
      <c r="N22" s="153" t="s">
        <v>355</v>
      </c>
      <c r="O22" s="153" t="s">
        <v>355</v>
      </c>
      <c r="P22" s="153" t="s">
        <v>355</v>
      </c>
      <c r="Q22" s="153" t="s">
        <v>355</v>
      </c>
      <c r="R22" s="153" t="s">
        <v>355</v>
      </c>
      <c r="S22" s="153" t="s">
        <v>355</v>
      </c>
      <c r="T22" s="150"/>
      <c r="U22" s="150"/>
      <c r="V22" s="150"/>
      <c r="W22" s="150"/>
      <c r="X22" s="150"/>
      <c r="Y22" s="150"/>
      <c r="Z22" s="151"/>
      <c r="AA22" s="151"/>
      <c r="AB22" s="151"/>
    </row>
    <row r="23" spans="1:28" s="1" customFormat="1" ht="20.25" customHeight="1">
      <c r="A23" s="154"/>
      <c r="B23" s="152" t="s">
        <v>388</v>
      </c>
      <c r="C23" s="148" t="s">
        <v>356</v>
      </c>
      <c r="D23" s="148" t="s">
        <v>356</v>
      </c>
      <c r="E23" s="148" t="s">
        <v>356</v>
      </c>
      <c r="F23" s="148" t="s">
        <v>356</v>
      </c>
      <c r="G23" s="148" t="s">
        <v>356</v>
      </c>
      <c r="H23" s="148" t="s">
        <v>356</v>
      </c>
      <c r="I23" s="148" t="s">
        <v>356</v>
      </c>
      <c r="J23" s="148" t="s">
        <v>356</v>
      </c>
      <c r="K23" s="148" t="s">
        <v>356</v>
      </c>
      <c r="L23" s="148" t="s">
        <v>356</v>
      </c>
      <c r="M23" s="148" t="s">
        <v>356</v>
      </c>
      <c r="N23" s="148" t="s">
        <v>356</v>
      </c>
      <c r="O23" s="148" t="s">
        <v>356</v>
      </c>
      <c r="P23" s="148" t="s">
        <v>356</v>
      </c>
      <c r="Q23" s="148" t="s">
        <v>356</v>
      </c>
      <c r="R23" s="148" t="s">
        <v>356</v>
      </c>
      <c r="S23" s="148" t="s">
        <v>356</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501</v>
      </c>
    </row>
    <row r="5" spans="1:20" s="10" customFormat="1" ht="18.75" customHeight="1">
      <c r="A5" s="16"/>
      <c r="H5" s="14"/>
      <c r="T5" s="13"/>
    </row>
    <row r="6" spans="1:20" s="10" customFormat="1" ht="18.75">
      <c r="A6" s="258" t="s">
        <v>511</v>
      </c>
      <c r="B6" s="258"/>
      <c r="C6" s="258"/>
      <c r="D6" s="258"/>
      <c r="E6" s="258"/>
      <c r="F6" s="258"/>
      <c r="G6" s="258"/>
      <c r="H6" s="258"/>
      <c r="I6" s="258"/>
      <c r="J6" s="258"/>
      <c r="K6" s="258"/>
      <c r="L6" s="258"/>
      <c r="M6" s="258"/>
      <c r="N6" s="258"/>
      <c r="O6" s="258"/>
      <c r="P6" s="258"/>
      <c r="Q6" s="258"/>
      <c r="R6" s="258"/>
      <c r="S6" s="258"/>
      <c r="T6" s="258"/>
    </row>
    <row r="7" spans="1:20" s="10" customFormat="1">
      <c r="A7" s="15"/>
      <c r="H7" s="14"/>
    </row>
    <row r="8" spans="1:20" s="10" customFormat="1" ht="18.75">
      <c r="A8" s="262" t="s">
        <v>6</v>
      </c>
      <c r="B8" s="262"/>
      <c r="C8" s="262"/>
      <c r="D8" s="262"/>
      <c r="E8" s="262"/>
      <c r="F8" s="262"/>
      <c r="G8" s="262"/>
      <c r="H8" s="262"/>
      <c r="I8" s="262"/>
      <c r="J8" s="262"/>
      <c r="K8" s="262"/>
      <c r="L8" s="262"/>
      <c r="M8" s="262"/>
      <c r="N8" s="262"/>
      <c r="O8" s="262"/>
      <c r="P8" s="262"/>
      <c r="Q8" s="262"/>
      <c r="R8" s="262"/>
      <c r="S8" s="262"/>
      <c r="T8" s="262"/>
    </row>
    <row r="9" spans="1:20" s="10" customFormat="1" ht="18.75">
      <c r="A9" s="262"/>
      <c r="B9" s="262"/>
      <c r="C9" s="262"/>
      <c r="D9" s="262"/>
      <c r="E9" s="262"/>
      <c r="F9" s="262"/>
      <c r="G9" s="262"/>
      <c r="H9" s="262"/>
      <c r="I9" s="262"/>
      <c r="J9" s="262"/>
      <c r="K9" s="262"/>
      <c r="L9" s="262"/>
      <c r="M9" s="262"/>
      <c r="N9" s="262"/>
      <c r="O9" s="262"/>
      <c r="P9" s="262"/>
      <c r="Q9" s="262"/>
      <c r="R9" s="262"/>
      <c r="S9" s="262"/>
      <c r="T9" s="262"/>
    </row>
    <row r="10" spans="1:20" s="10" customFormat="1" ht="18.75" customHeight="1">
      <c r="A10" s="261" t="s">
        <v>352</v>
      </c>
      <c r="B10" s="261"/>
      <c r="C10" s="261"/>
      <c r="D10" s="261"/>
      <c r="E10" s="261"/>
      <c r="F10" s="261"/>
      <c r="G10" s="261"/>
      <c r="H10" s="261"/>
      <c r="I10" s="261"/>
      <c r="J10" s="261"/>
      <c r="K10" s="261"/>
      <c r="L10" s="261"/>
      <c r="M10" s="261"/>
      <c r="N10" s="261"/>
      <c r="O10" s="261"/>
      <c r="P10" s="261"/>
      <c r="Q10" s="261"/>
      <c r="R10" s="261"/>
      <c r="S10" s="261"/>
      <c r="T10" s="261"/>
    </row>
    <row r="11" spans="1:20" s="10" customFormat="1" ht="18.75" customHeight="1">
      <c r="A11" s="259" t="s">
        <v>5</v>
      </c>
      <c r="B11" s="259"/>
      <c r="C11" s="259"/>
      <c r="D11" s="259"/>
      <c r="E11" s="259"/>
      <c r="F11" s="259"/>
      <c r="G11" s="259"/>
      <c r="H11" s="259"/>
      <c r="I11" s="259"/>
      <c r="J11" s="259"/>
      <c r="K11" s="259"/>
      <c r="L11" s="259"/>
      <c r="M11" s="259"/>
      <c r="N11" s="259"/>
      <c r="O11" s="259"/>
      <c r="P11" s="259"/>
      <c r="Q11" s="259"/>
      <c r="R11" s="259"/>
      <c r="S11" s="259"/>
      <c r="T11" s="259"/>
    </row>
    <row r="12" spans="1:20" s="10"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10" customFormat="1" ht="18.75" customHeight="1">
      <c r="A13" s="261" t="str">
        <f>'1. паспорт местоположение'!A12:C12</f>
        <v>J_P020</v>
      </c>
      <c r="B13" s="261"/>
      <c r="C13" s="261"/>
      <c r="D13" s="261"/>
      <c r="E13" s="261"/>
      <c r="F13" s="261"/>
      <c r="G13" s="261"/>
      <c r="H13" s="261"/>
      <c r="I13" s="261"/>
      <c r="J13" s="261"/>
      <c r="K13" s="261"/>
      <c r="L13" s="261"/>
      <c r="M13" s="261"/>
      <c r="N13" s="261"/>
      <c r="O13" s="261"/>
      <c r="P13" s="261"/>
      <c r="Q13" s="261"/>
      <c r="R13" s="261"/>
      <c r="S13" s="261"/>
      <c r="T13" s="261"/>
    </row>
    <row r="14" spans="1:20" s="10" customFormat="1" ht="18.75" customHeight="1">
      <c r="A14" s="259" t="s">
        <v>4</v>
      </c>
      <c r="B14" s="259"/>
      <c r="C14" s="259"/>
      <c r="D14" s="259"/>
      <c r="E14" s="259"/>
      <c r="F14" s="259"/>
      <c r="G14" s="259"/>
      <c r="H14" s="259"/>
      <c r="I14" s="259"/>
      <c r="J14" s="259"/>
      <c r="K14" s="259"/>
      <c r="L14" s="259"/>
      <c r="M14" s="259"/>
      <c r="N14" s="259"/>
      <c r="O14" s="259"/>
      <c r="P14" s="259"/>
      <c r="Q14" s="259"/>
      <c r="R14" s="259"/>
      <c r="S14" s="259"/>
      <c r="T14" s="259"/>
    </row>
    <row r="15" spans="1:20" s="7" customFormat="1" ht="15.75" customHeight="1">
      <c r="A15" s="287"/>
      <c r="B15" s="287"/>
      <c r="C15" s="287"/>
      <c r="D15" s="287"/>
      <c r="E15" s="287"/>
      <c r="F15" s="287"/>
      <c r="G15" s="287"/>
      <c r="H15" s="287"/>
      <c r="I15" s="287"/>
      <c r="J15" s="287"/>
      <c r="K15" s="287"/>
      <c r="L15" s="287"/>
      <c r="M15" s="287"/>
      <c r="N15" s="287"/>
      <c r="O15" s="287"/>
      <c r="P15" s="287"/>
      <c r="Q15" s="287"/>
      <c r="R15" s="287"/>
      <c r="S15" s="287"/>
      <c r="T15" s="287"/>
    </row>
    <row r="16" spans="1:20" s="2" customFormat="1" ht="41.25" customHeight="1">
      <c r="A16" s="260" t="str">
        <f>'1. паспорт местоположение'!A15:C15</f>
        <v xml:space="preserve">Техническое перевооружение ВЛ-0,23 кВ участка Грабово - 88 км </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c r="A17" s="259" t="s">
        <v>3</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c r="A18" s="291"/>
      <c r="B18" s="291"/>
      <c r="C18" s="291"/>
      <c r="D18" s="291"/>
      <c r="E18" s="291"/>
      <c r="F18" s="291"/>
      <c r="G18" s="291"/>
      <c r="H18" s="291"/>
      <c r="I18" s="291"/>
      <c r="J18" s="291"/>
      <c r="K18" s="291"/>
      <c r="L18" s="291"/>
      <c r="M18" s="291"/>
      <c r="N18" s="291"/>
      <c r="O18" s="291"/>
      <c r="P18" s="291"/>
      <c r="Q18" s="291"/>
      <c r="R18" s="291"/>
      <c r="S18" s="291"/>
      <c r="T18" s="291"/>
    </row>
    <row r="19" spans="1:113" s="2" customFormat="1" ht="15" customHeight="1">
      <c r="A19" s="261" t="s">
        <v>318</v>
      </c>
      <c r="B19" s="261"/>
      <c r="C19" s="261"/>
      <c r="D19" s="261"/>
      <c r="E19" s="261"/>
      <c r="F19" s="261"/>
      <c r="G19" s="261"/>
      <c r="H19" s="261"/>
      <c r="I19" s="261"/>
      <c r="J19" s="261"/>
      <c r="K19" s="261"/>
      <c r="L19" s="261"/>
      <c r="M19" s="261"/>
      <c r="N19" s="261"/>
      <c r="O19" s="261"/>
      <c r="P19" s="261"/>
      <c r="Q19" s="261"/>
      <c r="R19" s="261"/>
      <c r="S19" s="261"/>
      <c r="T19" s="261"/>
    </row>
    <row r="20" spans="1:113" s="46" customFormat="1" ht="21" customHeight="1">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c r="A21" s="284" t="s">
        <v>2</v>
      </c>
      <c r="B21" s="276" t="s">
        <v>354</v>
      </c>
      <c r="C21" s="277"/>
      <c r="D21" s="280" t="s">
        <v>95</v>
      </c>
      <c r="E21" s="276" t="s">
        <v>343</v>
      </c>
      <c r="F21" s="277"/>
      <c r="G21" s="276" t="s">
        <v>207</v>
      </c>
      <c r="H21" s="277"/>
      <c r="I21" s="276" t="s">
        <v>94</v>
      </c>
      <c r="J21" s="277"/>
      <c r="K21" s="280" t="s">
        <v>93</v>
      </c>
      <c r="L21" s="276" t="s">
        <v>92</v>
      </c>
      <c r="M21" s="277"/>
      <c r="N21" s="276" t="s">
        <v>500</v>
      </c>
      <c r="O21" s="277"/>
      <c r="P21" s="280" t="s">
        <v>91</v>
      </c>
      <c r="Q21" s="288" t="s">
        <v>90</v>
      </c>
      <c r="R21" s="290"/>
      <c r="S21" s="288" t="s">
        <v>89</v>
      </c>
      <c r="T21" s="289"/>
    </row>
    <row r="22" spans="1:113" ht="204.75" customHeight="1">
      <c r="A22" s="285"/>
      <c r="B22" s="278"/>
      <c r="C22" s="279"/>
      <c r="D22" s="282"/>
      <c r="E22" s="278"/>
      <c r="F22" s="279"/>
      <c r="G22" s="278"/>
      <c r="H22" s="279"/>
      <c r="I22" s="278"/>
      <c r="J22" s="279"/>
      <c r="K22" s="281"/>
      <c r="L22" s="278"/>
      <c r="M22" s="279"/>
      <c r="N22" s="278"/>
      <c r="O22" s="279"/>
      <c r="P22" s="281"/>
      <c r="Q22" s="71" t="s">
        <v>88</v>
      </c>
      <c r="R22" s="71" t="s">
        <v>317</v>
      </c>
      <c r="S22" s="71" t="s">
        <v>87</v>
      </c>
      <c r="T22" s="71" t="s">
        <v>86</v>
      </c>
    </row>
    <row r="23" spans="1:113" ht="51.75" customHeight="1">
      <c r="A23" s="286"/>
      <c r="B23" s="106" t="s">
        <v>84</v>
      </c>
      <c r="C23" s="106" t="s">
        <v>85</v>
      </c>
      <c r="D23" s="281"/>
      <c r="E23" s="106" t="s">
        <v>84</v>
      </c>
      <c r="F23" s="106" t="s">
        <v>85</v>
      </c>
      <c r="G23" s="106" t="s">
        <v>84</v>
      </c>
      <c r="H23" s="106" t="s">
        <v>85</v>
      </c>
      <c r="I23" s="106" t="s">
        <v>84</v>
      </c>
      <c r="J23" s="106" t="s">
        <v>85</v>
      </c>
      <c r="K23" s="106" t="s">
        <v>84</v>
      </c>
      <c r="L23" s="106" t="s">
        <v>84</v>
      </c>
      <c r="M23" s="106" t="s">
        <v>85</v>
      </c>
      <c r="N23" s="106" t="s">
        <v>84</v>
      </c>
      <c r="O23" s="106" t="s">
        <v>85</v>
      </c>
      <c r="P23" s="107" t="s">
        <v>84</v>
      </c>
      <c r="Q23" s="71" t="s">
        <v>84</v>
      </c>
      <c r="R23" s="71" t="s">
        <v>84</v>
      </c>
      <c r="S23" s="71" t="s">
        <v>84</v>
      </c>
      <c r="T23" s="71"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203" customFormat="1">
      <c r="A25" s="202" t="s">
        <v>356</v>
      </c>
      <c r="B25" s="202" t="s">
        <v>356</v>
      </c>
      <c r="C25" s="202" t="s">
        <v>356</v>
      </c>
      <c r="D25" s="202" t="s">
        <v>356</v>
      </c>
      <c r="E25" s="202" t="s">
        <v>356</v>
      </c>
      <c r="F25" s="202" t="s">
        <v>356</v>
      </c>
      <c r="G25" s="202" t="s">
        <v>356</v>
      </c>
      <c r="H25" s="202" t="s">
        <v>356</v>
      </c>
      <c r="I25" s="202" t="s">
        <v>356</v>
      </c>
      <c r="J25" s="202" t="s">
        <v>356</v>
      </c>
      <c r="K25" s="202" t="s">
        <v>356</v>
      </c>
      <c r="L25" s="202" t="s">
        <v>356</v>
      </c>
      <c r="M25" s="202" t="s">
        <v>356</v>
      </c>
      <c r="N25" s="202" t="s">
        <v>356</v>
      </c>
      <c r="O25" s="202" t="s">
        <v>356</v>
      </c>
      <c r="P25" s="202" t="s">
        <v>356</v>
      </c>
      <c r="Q25" s="202" t="s">
        <v>356</v>
      </c>
      <c r="R25" s="202" t="s">
        <v>356</v>
      </c>
      <c r="S25" s="202" t="s">
        <v>356</v>
      </c>
      <c r="T25" s="202" t="s">
        <v>356</v>
      </c>
    </row>
    <row r="26" spans="1:113" ht="38.25" customHeight="1">
      <c r="N26" s="38">
        <f>SUM(N25:N25)</f>
        <v>0</v>
      </c>
      <c r="O26" s="38">
        <f>SUM(O25:O25)</f>
        <v>0</v>
      </c>
    </row>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75" t="s">
        <v>349</v>
      </c>
      <c r="C29" s="275"/>
      <c r="D29" s="275"/>
      <c r="E29" s="275"/>
      <c r="F29" s="275"/>
      <c r="G29" s="275"/>
      <c r="H29" s="275"/>
      <c r="I29" s="275"/>
      <c r="J29" s="275"/>
      <c r="K29" s="275"/>
      <c r="L29" s="275"/>
      <c r="M29" s="275"/>
      <c r="N29" s="275"/>
      <c r="O29" s="275"/>
      <c r="P29" s="275"/>
      <c r="Q29" s="275"/>
      <c r="R29" s="275"/>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zoomScale="80" zoomScaleSheetLayoutView="80" workbookViewId="0">
      <selection activeCell="E5" sqref="E5:Y5"/>
    </sheetView>
  </sheetViews>
  <sheetFormatPr defaultColWidth="17.7109375" defaultRowHeight="15.75"/>
  <cols>
    <col min="1" max="1" width="10.7109375" style="38" customWidth="1"/>
    <col min="2" max="5" width="15.7109375" style="38" customWidth="1"/>
    <col min="6" max="9" width="10.7109375" style="38" customWidth="1"/>
    <col min="10" max="10" width="20.140625" style="38" customWidth="1"/>
    <col min="11" max="14" width="10.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232"/>
      <c r="C5" s="232"/>
      <c r="D5" s="232"/>
      <c r="E5" s="258" t="s">
        <v>511</v>
      </c>
      <c r="F5" s="258"/>
      <c r="G5" s="258"/>
      <c r="H5" s="258"/>
      <c r="I5" s="258"/>
      <c r="J5" s="258"/>
      <c r="K5" s="258"/>
      <c r="L5" s="258"/>
      <c r="M5" s="258"/>
      <c r="N5" s="258"/>
      <c r="O5" s="258"/>
      <c r="P5" s="258"/>
      <c r="Q5" s="258"/>
      <c r="R5" s="258"/>
      <c r="S5" s="258"/>
      <c r="T5" s="258"/>
      <c r="U5" s="258"/>
      <c r="V5" s="258"/>
      <c r="W5" s="258"/>
      <c r="X5" s="258"/>
      <c r="Y5" s="258"/>
      <c r="Z5" s="232"/>
      <c r="AA5" s="232"/>
    </row>
    <row r="6" spans="1:27" s="10" customFormat="1">
      <c r="A6" s="109"/>
      <c r="B6" s="109"/>
      <c r="C6" s="109"/>
      <c r="D6" s="109"/>
      <c r="E6" s="109"/>
      <c r="F6" s="109"/>
      <c r="G6" s="109"/>
      <c r="H6" s="109"/>
      <c r="I6" s="109"/>
      <c r="J6" s="109"/>
      <c r="K6" s="109"/>
      <c r="L6" s="109"/>
      <c r="M6" s="109"/>
      <c r="N6" s="109"/>
      <c r="O6" s="109"/>
      <c r="P6" s="109"/>
      <c r="Q6" s="109"/>
      <c r="R6" s="109"/>
      <c r="S6" s="109"/>
      <c r="T6" s="109"/>
    </row>
    <row r="7" spans="1:27" s="10" customFormat="1" ht="18.75">
      <c r="E7" s="262" t="s">
        <v>6</v>
      </c>
      <c r="F7" s="262"/>
      <c r="G7" s="262"/>
      <c r="H7" s="262"/>
      <c r="I7" s="262"/>
      <c r="J7" s="262"/>
      <c r="K7" s="262"/>
      <c r="L7" s="262"/>
      <c r="M7" s="262"/>
      <c r="N7" s="262"/>
      <c r="O7" s="262"/>
      <c r="P7" s="262"/>
      <c r="Q7" s="262"/>
      <c r="R7" s="262"/>
      <c r="S7" s="262"/>
      <c r="T7" s="262"/>
      <c r="U7" s="262"/>
      <c r="V7" s="262"/>
      <c r="W7" s="262"/>
      <c r="X7" s="262"/>
      <c r="Y7" s="262"/>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61" t="s">
        <v>352</v>
      </c>
      <c r="F9" s="261"/>
      <c r="G9" s="261"/>
      <c r="H9" s="261" t="s">
        <v>352</v>
      </c>
      <c r="I9" s="261"/>
      <c r="J9" s="261"/>
      <c r="K9" s="261" t="s">
        <v>352</v>
      </c>
      <c r="L9" s="261"/>
      <c r="M9" s="261"/>
      <c r="N9" s="261" t="s">
        <v>352</v>
      </c>
      <c r="O9" s="261"/>
      <c r="P9" s="261"/>
      <c r="Q9" s="261" t="s">
        <v>352</v>
      </c>
      <c r="R9" s="261"/>
      <c r="S9" s="261"/>
      <c r="T9" s="261" t="s">
        <v>352</v>
      </c>
      <c r="U9" s="261"/>
      <c r="V9" s="261"/>
      <c r="W9" s="261" t="s">
        <v>352</v>
      </c>
      <c r="X9" s="261"/>
      <c r="Y9" s="261"/>
    </row>
    <row r="10" spans="1:27" s="10" customFormat="1" ht="18.75" customHeight="1">
      <c r="E10" s="259" t="s">
        <v>5</v>
      </c>
      <c r="F10" s="259"/>
      <c r="G10" s="259"/>
      <c r="H10" s="259" t="s">
        <v>5</v>
      </c>
      <c r="I10" s="259"/>
      <c r="J10" s="259"/>
      <c r="K10" s="259" t="s">
        <v>5</v>
      </c>
      <c r="L10" s="259"/>
      <c r="M10" s="259"/>
      <c r="N10" s="259" t="s">
        <v>5</v>
      </c>
      <c r="O10" s="259"/>
      <c r="P10" s="259"/>
      <c r="Q10" s="259" t="s">
        <v>5</v>
      </c>
      <c r="R10" s="259"/>
      <c r="S10" s="259"/>
      <c r="T10" s="259" t="s">
        <v>5</v>
      </c>
      <c r="U10" s="259"/>
      <c r="V10" s="259"/>
      <c r="W10" s="259" t="s">
        <v>5</v>
      </c>
      <c r="X10" s="259"/>
      <c r="Y10" s="259"/>
    </row>
    <row r="11" spans="1:27" s="10" customFormat="1" ht="18.75">
      <c r="E11" s="113"/>
      <c r="F11" s="113"/>
      <c r="G11" s="113"/>
      <c r="H11" s="113"/>
      <c r="I11" s="113"/>
      <c r="J11" s="113"/>
      <c r="K11" s="113"/>
      <c r="L11" s="113"/>
      <c r="M11" s="113"/>
      <c r="N11" s="113"/>
      <c r="O11" s="113"/>
      <c r="P11" s="113"/>
      <c r="Q11" s="113"/>
      <c r="R11" s="113"/>
      <c r="S11" s="11"/>
      <c r="T11" s="11"/>
      <c r="U11" s="11"/>
      <c r="V11" s="11"/>
      <c r="W11" s="11"/>
    </row>
    <row r="12" spans="1:27" s="10" customFormat="1" ht="18.75" customHeight="1">
      <c r="E12" s="261" t="str">
        <f>'1. паспорт местоположение'!$A$12</f>
        <v>J_P020</v>
      </c>
      <c r="F12" s="261"/>
      <c r="G12" s="261"/>
      <c r="H12" s="261"/>
      <c r="I12" s="261"/>
      <c r="J12" s="261"/>
      <c r="K12" s="261"/>
      <c r="L12" s="261"/>
      <c r="M12" s="261"/>
      <c r="N12" s="261"/>
      <c r="O12" s="261"/>
      <c r="P12" s="261"/>
      <c r="Q12" s="261"/>
      <c r="R12" s="261"/>
      <c r="S12" s="261"/>
      <c r="T12" s="261"/>
      <c r="U12" s="261"/>
      <c r="V12" s="261"/>
      <c r="W12" s="261"/>
      <c r="X12" s="261"/>
      <c r="Y12" s="261"/>
    </row>
    <row r="13" spans="1:27" s="10" customFormat="1" ht="18.75" hidden="1" customHeight="1">
      <c r="E13" s="259" t="s">
        <v>4</v>
      </c>
      <c r="F13" s="259"/>
      <c r="G13" s="259"/>
      <c r="H13" s="259" t="s">
        <v>4</v>
      </c>
      <c r="I13" s="259"/>
      <c r="J13" s="259"/>
      <c r="K13" s="259" t="s">
        <v>4</v>
      </c>
      <c r="L13" s="259"/>
      <c r="M13" s="259"/>
      <c r="N13" s="259" t="s">
        <v>4</v>
      </c>
      <c r="O13" s="259"/>
      <c r="P13" s="259"/>
      <c r="Q13" s="259" t="s">
        <v>4</v>
      </c>
      <c r="R13" s="259"/>
      <c r="S13" s="259"/>
      <c r="T13" s="259" t="s">
        <v>4</v>
      </c>
      <c r="U13" s="259"/>
      <c r="V13" s="259"/>
      <c r="W13" s="259" t="s">
        <v>4</v>
      </c>
      <c r="X13" s="259"/>
      <c r="Y13" s="259"/>
    </row>
    <row r="14" spans="1:27" s="7" customFormat="1" ht="15.75" hidden="1" customHeight="1">
      <c r="E14" s="114"/>
      <c r="F14" s="114"/>
      <c r="G14" s="114"/>
      <c r="H14" s="114"/>
      <c r="I14" s="114"/>
      <c r="J14" s="114"/>
      <c r="K14" s="114"/>
      <c r="L14" s="114"/>
      <c r="M14" s="114"/>
      <c r="N14" s="114"/>
      <c r="O14" s="114"/>
      <c r="P14" s="114"/>
      <c r="Q14" s="114"/>
      <c r="R14" s="114"/>
      <c r="S14" s="114"/>
      <c r="T14" s="114"/>
      <c r="U14" s="114"/>
      <c r="V14" s="114"/>
      <c r="W14" s="114"/>
    </row>
    <row r="15" spans="1:27" s="2" customFormat="1" ht="25.5" customHeight="1">
      <c r="E15" s="260" t="str">
        <f>'1. паспорт местоположение'!$A$15</f>
        <v xml:space="preserve">Техническое перевооружение ВЛ-0,23 кВ участка Грабово - 88 км </v>
      </c>
      <c r="F15" s="260"/>
      <c r="G15" s="260"/>
      <c r="H15" s="260"/>
      <c r="I15" s="260"/>
      <c r="J15" s="260"/>
      <c r="K15" s="260"/>
      <c r="L15" s="260"/>
      <c r="M15" s="260"/>
      <c r="N15" s="260"/>
      <c r="O15" s="260"/>
      <c r="P15" s="260"/>
      <c r="Q15" s="260"/>
      <c r="R15" s="260"/>
      <c r="S15" s="260"/>
      <c r="T15" s="260"/>
      <c r="U15" s="260"/>
      <c r="V15" s="260"/>
      <c r="W15" s="260"/>
      <c r="X15" s="260"/>
      <c r="Y15" s="260"/>
    </row>
    <row r="16" spans="1:27" s="2" customFormat="1" ht="15" customHeight="1">
      <c r="E16" s="259" t="s">
        <v>3</v>
      </c>
      <c r="F16" s="259"/>
      <c r="G16" s="259"/>
      <c r="H16" s="259" t="s">
        <v>3</v>
      </c>
      <c r="I16" s="259"/>
      <c r="J16" s="259"/>
      <c r="K16" s="259" t="s">
        <v>3</v>
      </c>
      <c r="L16" s="259"/>
      <c r="M16" s="259"/>
      <c r="N16" s="259" t="s">
        <v>3</v>
      </c>
      <c r="O16" s="259"/>
      <c r="P16" s="259"/>
      <c r="Q16" s="259" t="s">
        <v>3</v>
      </c>
      <c r="R16" s="259"/>
      <c r="S16" s="259"/>
      <c r="T16" s="259" t="s">
        <v>3</v>
      </c>
      <c r="U16" s="259"/>
      <c r="V16" s="259"/>
      <c r="W16" s="259" t="s">
        <v>3</v>
      </c>
      <c r="X16" s="259"/>
      <c r="Y16" s="259"/>
    </row>
    <row r="17" spans="1:27" s="2" customFormat="1" ht="15" customHeight="1">
      <c r="E17" s="261"/>
      <c r="F17" s="261"/>
      <c r="G17" s="261"/>
      <c r="H17" s="261"/>
      <c r="I17" s="261"/>
      <c r="J17" s="261"/>
      <c r="K17" s="261"/>
      <c r="L17" s="261"/>
      <c r="M17" s="261"/>
      <c r="N17" s="261"/>
      <c r="O17" s="261"/>
      <c r="P17" s="261"/>
      <c r="Q17" s="261"/>
      <c r="R17" s="261"/>
      <c r="S17" s="261"/>
      <c r="T17" s="261"/>
      <c r="U17" s="261"/>
      <c r="V17" s="261"/>
      <c r="W17" s="261"/>
      <c r="X17" s="261"/>
      <c r="Y17" s="261"/>
    </row>
    <row r="18" spans="1:27" ht="25.5" customHeight="1">
      <c r="A18" s="261" t="s">
        <v>320</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row>
    <row r="19" spans="1:27" s="46" customFormat="1" ht="21" customHeight="1"/>
    <row r="20" spans="1:27" ht="15.75" customHeight="1">
      <c r="A20" s="292" t="s">
        <v>2</v>
      </c>
      <c r="B20" s="295" t="s">
        <v>325</v>
      </c>
      <c r="C20" s="296"/>
      <c r="D20" s="295" t="s">
        <v>327</v>
      </c>
      <c r="E20" s="296"/>
      <c r="F20" s="299" t="s">
        <v>73</v>
      </c>
      <c r="G20" s="300"/>
      <c r="H20" s="300"/>
      <c r="I20" s="301"/>
      <c r="J20" s="292" t="s">
        <v>328</v>
      </c>
      <c r="K20" s="295" t="s">
        <v>329</v>
      </c>
      <c r="L20" s="296"/>
      <c r="M20" s="295" t="s">
        <v>330</v>
      </c>
      <c r="N20" s="296"/>
      <c r="O20" s="295" t="s">
        <v>319</v>
      </c>
      <c r="P20" s="296"/>
      <c r="Q20" s="302" t="s">
        <v>100</v>
      </c>
      <c r="R20" s="303"/>
      <c r="S20" s="306" t="s">
        <v>99</v>
      </c>
      <c r="T20" s="306" t="s">
        <v>331</v>
      </c>
      <c r="U20" s="306" t="s">
        <v>326</v>
      </c>
      <c r="V20" s="302" t="s">
        <v>98</v>
      </c>
      <c r="W20" s="303"/>
      <c r="X20" s="288" t="s">
        <v>90</v>
      </c>
      <c r="Y20" s="289"/>
      <c r="Z20" s="288" t="s">
        <v>89</v>
      </c>
      <c r="AA20" s="289"/>
    </row>
    <row r="21" spans="1:27" ht="216" customHeight="1">
      <c r="A21" s="293"/>
      <c r="B21" s="297"/>
      <c r="C21" s="298"/>
      <c r="D21" s="297"/>
      <c r="E21" s="298"/>
      <c r="F21" s="299" t="s">
        <v>97</v>
      </c>
      <c r="G21" s="301"/>
      <c r="H21" s="299" t="s">
        <v>96</v>
      </c>
      <c r="I21" s="301"/>
      <c r="J21" s="294"/>
      <c r="K21" s="297"/>
      <c r="L21" s="298"/>
      <c r="M21" s="297"/>
      <c r="N21" s="298"/>
      <c r="O21" s="297"/>
      <c r="P21" s="298"/>
      <c r="Q21" s="304"/>
      <c r="R21" s="305"/>
      <c r="S21" s="307"/>
      <c r="T21" s="307"/>
      <c r="U21" s="307"/>
      <c r="V21" s="304"/>
      <c r="W21" s="305"/>
      <c r="X21" s="71" t="s">
        <v>88</v>
      </c>
      <c r="Y21" s="71" t="s">
        <v>317</v>
      </c>
      <c r="Z21" s="71" t="s">
        <v>87</v>
      </c>
      <c r="AA21" s="71" t="s">
        <v>86</v>
      </c>
    </row>
    <row r="22" spans="1:27" ht="60" customHeight="1">
      <c r="A22" s="294"/>
      <c r="B22" s="121" t="s">
        <v>84</v>
      </c>
      <c r="C22" s="121" t="s">
        <v>85</v>
      </c>
      <c r="D22" s="121" t="s">
        <v>84</v>
      </c>
      <c r="E22" s="121" t="s">
        <v>85</v>
      </c>
      <c r="F22" s="121" t="s">
        <v>84</v>
      </c>
      <c r="G22" s="121" t="s">
        <v>85</v>
      </c>
      <c r="H22" s="121" t="s">
        <v>84</v>
      </c>
      <c r="I22" s="121" t="s">
        <v>85</v>
      </c>
      <c r="J22" s="121" t="s">
        <v>84</v>
      </c>
      <c r="K22" s="121" t="s">
        <v>84</v>
      </c>
      <c r="L22" s="121" t="s">
        <v>85</v>
      </c>
      <c r="M22" s="121" t="s">
        <v>84</v>
      </c>
      <c r="N22" s="121" t="s">
        <v>85</v>
      </c>
      <c r="O22" s="121" t="s">
        <v>84</v>
      </c>
      <c r="P22" s="121" t="s">
        <v>85</v>
      </c>
      <c r="Q22" s="72" t="s">
        <v>84</v>
      </c>
      <c r="R22" s="72" t="s">
        <v>85</v>
      </c>
      <c r="S22" s="72" t="s">
        <v>84</v>
      </c>
      <c r="T22" s="72" t="s">
        <v>84</v>
      </c>
      <c r="U22" s="72" t="s">
        <v>84</v>
      </c>
      <c r="V22" s="72" t="s">
        <v>84</v>
      </c>
      <c r="W22" s="72" t="s">
        <v>85</v>
      </c>
      <c r="X22" s="72" t="s">
        <v>84</v>
      </c>
      <c r="Y22" s="72" t="s">
        <v>84</v>
      </c>
      <c r="Z22" s="71" t="s">
        <v>84</v>
      </c>
      <c r="AA22" s="71" t="s">
        <v>84</v>
      </c>
    </row>
    <row r="23" spans="1:27">
      <c r="A23" s="122">
        <v>1</v>
      </c>
      <c r="B23" s="122">
        <v>2</v>
      </c>
      <c r="C23" s="122">
        <v>3</v>
      </c>
      <c r="D23" s="122">
        <v>4</v>
      </c>
      <c r="E23" s="122">
        <v>5</v>
      </c>
      <c r="F23" s="122">
        <v>6</v>
      </c>
      <c r="G23" s="122">
        <v>7</v>
      </c>
      <c r="H23" s="122">
        <v>8</v>
      </c>
      <c r="I23" s="122">
        <v>9</v>
      </c>
      <c r="J23" s="122">
        <v>10</v>
      </c>
      <c r="K23" s="122">
        <v>11</v>
      </c>
      <c r="L23" s="122">
        <v>12</v>
      </c>
      <c r="M23" s="122">
        <v>13</v>
      </c>
      <c r="N23" s="122">
        <v>14</v>
      </c>
      <c r="O23" s="122">
        <v>15</v>
      </c>
      <c r="P23" s="122">
        <v>16</v>
      </c>
      <c r="Q23" s="74">
        <v>19</v>
      </c>
      <c r="R23" s="74">
        <v>20</v>
      </c>
      <c r="S23" s="74">
        <v>21</v>
      </c>
      <c r="T23" s="74">
        <v>22</v>
      </c>
      <c r="U23" s="74">
        <v>23</v>
      </c>
      <c r="V23" s="74">
        <v>24</v>
      </c>
      <c r="W23" s="74">
        <v>25</v>
      </c>
      <c r="X23" s="74">
        <v>26</v>
      </c>
      <c r="Y23" s="74">
        <v>27</v>
      </c>
      <c r="Z23" s="74">
        <v>28</v>
      </c>
      <c r="AA23" s="74">
        <v>29</v>
      </c>
    </row>
    <row r="24" spans="1:27" ht="81.75" customHeight="1">
      <c r="A24" s="123">
        <v>1</v>
      </c>
      <c r="B24" s="124" t="s">
        <v>515</v>
      </c>
      <c r="C24" s="124" t="s">
        <v>515</v>
      </c>
      <c r="D24" s="124" t="s">
        <v>508</v>
      </c>
      <c r="E24" s="124" t="s">
        <v>508</v>
      </c>
      <c r="F24" s="124">
        <v>0.23</v>
      </c>
      <c r="G24" s="124">
        <v>0.23</v>
      </c>
      <c r="H24" s="124">
        <v>0.23</v>
      </c>
      <c r="I24" s="124">
        <v>0.23</v>
      </c>
      <c r="J24" s="233">
        <v>1980</v>
      </c>
      <c r="K24" s="233">
        <v>1</v>
      </c>
      <c r="L24" s="233">
        <v>1</v>
      </c>
      <c r="M24" s="123">
        <v>35</v>
      </c>
      <c r="N24" s="123">
        <v>35</v>
      </c>
      <c r="O24" s="123" t="s">
        <v>503</v>
      </c>
      <c r="P24" s="226" t="s">
        <v>503</v>
      </c>
      <c r="Q24" s="124">
        <v>0.18</v>
      </c>
      <c r="R24" s="124">
        <v>0.18</v>
      </c>
      <c r="S24" s="201">
        <v>2030</v>
      </c>
      <c r="T24" s="227" t="s">
        <v>514</v>
      </c>
      <c r="U24" s="227" t="s">
        <v>61</v>
      </c>
      <c r="V24" s="227" t="s">
        <v>504</v>
      </c>
      <c r="W24" s="227" t="s">
        <v>504</v>
      </c>
      <c r="X24" s="228" t="s">
        <v>359</v>
      </c>
      <c r="Y24" s="228" t="s">
        <v>362</v>
      </c>
      <c r="Z24" s="228" t="s">
        <v>359</v>
      </c>
      <c r="AA24" s="228" t="s">
        <v>362</v>
      </c>
    </row>
    <row r="25" spans="1:27" ht="81.75" customHeight="1">
      <c r="A25" s="123">
        <v>2</v>
      </c>
      <c r="B25" s="124" t="s">
        <v>515</v>
      </c>
      <c r="C25" s="124" t="s">
        <v>515</v>
      </c>
      <c r="D25" s="124" t="s">
        <v>516</v>
      </c>
      <c r="E25" s="124" t="s">
        <v>516</v>
      </c>
      <c r="F25" s="124">
        <v>0.23</v>
      </c>
      <c r="G25" s="124">
        <v>0.23</v>
      </c>
      <c r="H25" s="124">
        <v>0.23</v>
      </c>
      <c r="I25" s="124">
        <v>0.23</v>
      </c>
      <c r="J25" s="233">
        <v>1980</v>
      </c>
      <c r="K25" s="233">
        <v>1</v>
      </c>
      <c r="L25" s="233">
        <v>1</v>
      </c>
      <c r="M25" s="123">
        <v>50</v>
      </c>
      <c r="N25" s="123">
        <v>50</v>
      </c>
      <c r="O25" s="123" t="s">
        <v>530</v>
      </c>
      <c r="P25" s="226" t="s">
        <v>530</v>
      </c>
      <c r="Q25" s="124">
        <v>7.0000000000000007E-2</v>
      </c>
      <c r="R25" s="124">
        <v>7.0000000000000007E-2</v>
      </c>
      <c r="S25" s="201">
        <v>2030</v>
      </c>
      <c r="T25" s="227" t="s">
        <v>514</v>
      </c>
      <c r="U25" s="227" t="s">
        <v>61</v>
      </c>
      <c r="V25" s="227" t="s">
        <v>356</v>
      </c>
      <c r="W25" s="227" t="s">
        <v>356</v>
      </c>
      <c r="X25" s="228" t="s">
        <v>359</v>
      </c>
      <c r="Y25" s="228" t="s">
        <v>362</v>
      </c>
      <c r="Z25" s="228" t="s">
        <v>359</v>
      </c>
      <c r="AA25" s="228" t="s">
        <v>362</v>
      </c>
    </row>
    <row r="26" spans="1:27" s="44" customFormat="1" ht="21" customHeight="1">
      <c r="A26" s="45"/>
      <c r="B26" s="45"/>
      <c r="C26" s="45"/>
      <c r="E26" s="45"/>
      <c r="X26" s="73"/>
      <c r="Y26" s="73"/>
      <c r="Z26" s="73"/>
      <c r="AA26" s="73"/>
    </row>
    <row r="27" spans="1:27" s="44" customFormat="1" ht="21" customHeight="1">
      <c r="A27" s="45"/>
      <c r="B27" s="45"/>
      <c r="C27" s="45"/>
    </row>
  </sheetData>
  <mergeCells count="27">
    <mergeCell ref="E5:Y5"/>
    <mergeCell ref="E16:Y16"/>
    <mergeCell ref="E7:Y7"/>
    <mergeCell ref="E9:Y9"/>
    <mergeCell ref="E10:Y10"/>
    <mergeCell ref="E12:Y12"/>
    <mergeCell ref="E13:Y13"/>
    <mergeCell ref="E15:Y15"/>
    <mergeCell ref="Z20:AA20"/>
    <mergeCell ref="U20:U21"/>
    <mergeCell ref="A18:AA18"/>
    <mergeCell ref="O20:P21"/>
    <mergeCell ref="F21:G21"/>
    <mergeCell ref="H21:I21"/>
    <mergeCell ref="B20:C21"/>
    <mergeCell ref="X20:Y20"/>
    <mergeCell ref="V20:W21"/>
    <mergeCell ref="E17:Y17"/>
    <mergeCell ref="A20:A22"/>
    <mergeCell ref="D20:E21"/>
    <mergeCell ref="F20:I20"/>
    <mergeCell ref="J20:J21"/>
    <mergeCell ref="K20:L21"/>
    <mergeCell ref="M20:N21"/>
    <mergeCell ref="Q20:R21"/>
    <mergeCell ref="S20:S21"/>
    <mergeCell ref="T20:T21"/>
  </mergeCells>
  <phoneticPr fontId="0" type="noConversion"/>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4:U24 T25:U25" numberStoredAsText="1"/>
  </ignoredErrors>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3" zoomScale="80" zoomScaleSheetLayoutView="80"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8" t="s">
        <v>511</v>
      </c>
      <c r="B5" s="258"/>
      <c r="C5" s="258"/>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0" customFormat="1" ht="18.75">
      <c r="A6" s="15"/>
      <c r="E6" s="14"/>
      <c r="F6" s="14"/>
      <c r="G6" s="13"/>
    </row>
    <row r="7" spans="1:29" s="10" customFormat="1" ht="18.75">
      <c r="A7" s="262" t="s">
        <v>6</v>
      </c>
      <c r="B7" s="262"/>
      <c r="C7" s="262"/>
      <c r="D7" s="11"/>
      <c r="E7" s="11"/>
      <c r="F7" s="11"/>
      <c r="G7" s="11"/>
      <c r="H7" s="11"/>
      <c r="I7" s="11"/>
      <c r="J7" s="11"/>
      <c r="K7" s="11"/>
      <c r="L7" s="11"/>
      <c r="M7" s="11"/>
      <c r="N7" s="11"/>
      <c r="O7" s="11"/>
      <c r="P7" s="11"/>
      <c r="Q7" s="11"/>
      <c r="R7" s="11"/>
      <c r="S7" s="11"/>
      <c r="T7" s="11"/>
      <c r="U7" s="11"/>
    </row>
    <row r="8" spans="1:29" s="10" customFormat="1" ht="18.75">
      <c r="A8" s="262"/>
      <c r="B8" s="262"/>
      <c r="C8" s="262"/>
      <c r="D8" s="12"/>
      <c r="E8" s="12"/>
      <c r="F8" s="12"/>
      <c r="G8" s="12"/>
      <c r="H8" s="11"/>
      <c r="I8" s="11"/>
      <c r="J8" s="11"/>
      <c r="K8" s="11"/>
      <c r="L8" s="11"/>
      <c r="M8" s="11"/>
      <c r="N8" s="11"/>
      <c r="O8" s="11"/>
      <c r="P8" s="11"/>
      <c r="Q8" s="11"/>
      <c r="R8" s="11"/>
      <c r="S8" s="11"/>
      <c r="T8" s="11"/>
      <c r="U8" s="11"/>
    </row>
    <row r="9" spans="1:29" s="10" customFormat="1" ht="18.75">
      <c r="A9" s="261" t="s">
        <v>352</v>
      </c>
      <c r="B9" s="261"/>
      <c r="C9" s="261"/>
      <c r="D9" s="6"/>
      <c r="E9" s="6"/>
      <c r="F9" s="6"/>
      <c r="G9" s="6"/>
      <c r="H9" s="11"/>
      <c r="I9" s="11"/>
      <c r="J9" s="11"/>
      <c r="K9" s="11"/>
      <c r="L9" s="11"/>
      <c r="M9" s="11"/>
      <c r="N9" s="11"/>
      <c r="O9" s="11"/>
      <c r="P9" s="11"/>
      <c r="Q9" s="11"/>
      <c r="R9" s="11"/>
      <c r="S9" s="11"/>
      <c r="T9" s="11"/>
      <c r="U9" s="11"/>
    </row>
    <row r="10" spans="1:29" s="10" customFormat="1" ht="18.75">
      <c r="A10" s="259" t="s">
        <v>5</v>
      </c>
      <c r="B10" s="259"/>
      <c r="C10" s="259"/>
      <c r="D10" s="4"/>
      <c r="E10" s="4"/>
      <c r="F10" s="4"/>
      <c r="G10" s="4"/>
      <c r="H10" s="11"/>
      <c r="I10" s="11"/>
      <c r="J10" s="11"/>
      <c r="K10" s="11"/>
      <c r="L10" s="11"/>
      <c r="M10" s="11"/>
      <c r="N10" s="11"/>
      <c r="O10" s="11"/>
      <c r="P10" s="11"/>
      <c r="Q10" s="11"/>
      <c r="R10" s="11"/>
      <c r="S10" s="11"/>
      <c r="T10" s="11"/>
      <c r="U10" s="11"/>
    </row>
    <row r="11" spans="1:29" s="10" customFormat="1" ht="18.75">
      <c r="A11" s="262"/>
      <c r="B11" s="262"/>
      <c r="C11" s="262"/>
      <c r="D11" s="12"/>
      <c r="E11" s="12"/>
      <c r="F11" s="12"/>
      <c r="G11" s="12"/>
      <c r="H11" s="11"/>
      <c r="I11" s="11"/>
      <c r="J11" s="11"/>
      <c r="K11" s="11"/>
      <c r="L11" s="11"/>
      <c r="M11" s="11"/>
      <c r="N11" s="11"/>
      <c r="O11" s="11"/>
      <c r="P11" s="11"/>
      <c r="Q11" s="11"/>
      <c r="R11" s="11"/>
      <c r="S11" s="11"/>
      <c r="T11" s="11"/>
      <c r="U11" s="11"/>
    </row>
    <row r="12" spans="1:29" s="10" customFormat="1" ht="18.75">
      <c r="A12" s="261" t="str">
        <f>'1. паспорт местоположение'!A12:C12</f>
        <v>J_P020</v>
      </c>
      <c r="B12" s="261"/>
      <c r="C12" s="261"/>
      <c r="D12" s="6"/>
      <c r="E12" s="6"/>
      <c r="F12" s="6"/>
      <c r="G12" s="6"/>
      <c r="H12" s="11"/>
      <c r="I12" s="11"/>
      <c r="J12" s="11"/>
      <c r="K12" s="11"/>
      <c r="L12" s="11"/>
      <c r="M12" s="11"/>
      <c r="N12" s="11"/>
      <c r="O12" s="11"/>
      <c r="P12" s="11"/>
      <c r="Q12" s="11"/>
      <c r="R12" s="11"/>
      <c r="S12" s="11"/>
      <c r="T12" s="11"/>
      <c r="U12" s="11"/>
    </row>
    <row r="13" spans="1:29" s="10" customFormat="1" ht="18.75">
      <c r="A13" s="259" t="s">
        <v>4</v>
      </c>
      <c r="B13" s="259"/>
      <c r="C13" s="259"/>
      <c r="D13" s="4"/>
      <c r="E13" s="4"/>
      <c r="F13" s="4"/>
      <c r="G13" s="4"/>
      <c r="H13" s="11"/>
      <c r="I13" s="11"/>
      <c r="J13" s="11"/>
      <c r="K13" s="11"/>
      <c r="L13" s="11"/>
      <c r="M13" s="11"/>
      <c r="N13" s="11"/>
      <c r="O13" s="11"/>
      <c r="P13" s="11"/>
      <c r="Q13" s="11"/>
      <c r="R13" s="11"/>
      <c r="S13" s="11"/>
      <c r="T13" s="11"/>
      <c r="U13" s="11"/>
    </row>
    <row r="14" spans="1:29" s="7" customFormat="1" ht="15.75" customHeight="1">
      <c r="A14" s="287"/>
      <c r="B14" s="287"/>
      <c r="C14" s="287"/>
      <c r="D14" s="8"/>
      <c r="E14" s="8"/>
      <c r="F14" s="8"/>
      <c r="G14" s="8"/>
      <c r="H14" s="8"/>
      <c r="I14" s="8"/>
      <c r="J14" s="8"/>
      <c r="K14" s="8"/>
      <c r="L14" s="8"/>
      <c r="M14" s="8"/>
      <c r="N14" s="8"/>
      <c r="O14" s="8"/>
      <c r="P14" s="8"/>
      <c r="Q14" s="8"/>
      <c r="R14" s="8"/>
      <c r="S14" s="8"/>
      <c r="T14" s="8"/>
      <c r="U14" s="8"/>
    </row>
    <row r="15" spans="1:29" s="2" customFormat="1" ht="35.25" customHeight="1">
      <c r="A15" s="260" t="str">
        <f>'1. паспорт местоположение'!A15:C15</f>
        <v xml:space="preserve">Техническое перевооружение ВЛ-0,23 кВ участка Грабово - 88 км </v>
      </c>
      <c r="B15" s="260"/>
      <c r="C15" s="260"/>
      <c r="D15" s="6"/>
      <c r="E15" s="6"/>
      <c r="F15" s="6"/>
      <c r="G15" s="6"/>
      <c r="H15" s="6"/>
      <c r="I15" s="6"/>
      <c r="J15" s="6"/>
      <c r="K15" s="6"/>
      <c r="L15" s="6"/>
      <c r="M15" s="6"/>
      <c r="N15" s="6"/>
      <c r="O15" s="6"/>
      <c r="P15" s="6"/>
      <c r="Q15" s="6"/>
      <c r="R15" s="6"/>
      <c r="S15" s="6"/>
      <c r="T15" s="6"/>
      <c r="U15" s="6"/>
    </row>
    <row r="16" spans="1:29" s="2" customFormat="1" ht="15" customHeight="1">
      <c r="A16" s="259" t="s">
        <v>3</v>
      </c>
      <c r="B16" s="259"/>
      <c r="C16" s="259"/>
      <c r="D16" s="4"/>
      <c r="E16" s="4"/>
      <c r="F16" s="4"/>
      <c r="G16" s="4"/>
      <c r="H16" s="4"/>
      <c r="I16" s="4"/>
      <c r="J16" s="4"/>
      <c r="K16" s="4"/>
      <c r="L16" s="4"/>
      <c r="M16" s="4"/>
      <c r="N16" s="4"/>
      <c r="O16" s="4"/>
      <c r="P16" s="4"/>
      <c r="Q16" s="4"/>
      <c r="R16" s="4"/>
      <c r="S16" s="4"/>
      <c r="T16" s="4"/>
      <c r="U16" s="4"/>
    </row>
    <row r="17" spans="1:21" s="2" customFormat="1" ht="15" customHeight="1">
      <c r="A17" s="291"/>
      <c r="B17" s="291"/>
      <c r="C17" s="291"/>
      <c r="D17" s="3"/>
      <c r="E17" s="3"/>
      <c r="F17" s="3"/>
      <c r="G17" s="3"/>
      <c r="H17" s="3"/>
      <c r="I17" s="3"/>
      <c r="J17" s="3"/>
      <c r="K17" s="3"/>
      <c r="L17" s="3"/>
      <c r="M17" s="3"/>
      <c r="N17" s="3"/>
      <c r="O17" s="3"/>
      <c r="P17" s="3"/>
      <c r="Q17" s="3"/>
      <c r="R17" s="3"/>
    </row>
    <row r="18" spans="1:21" s="2" customFormat="1" ht="27.75" customHeight="1">
      <c r="A18" s="260" t="s">
        <v>313</v>
      </c>
      <c r="B18" s="260"/>
      <c r="C18" s="260"/>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57" t="s">
        <v>534</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6" t="s">
        <v>533</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23" t="str">
        <f>'1. паспорт местоположение'!C38</f>
        <v>Выполнение проектно-изыскательских работ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23" t="str">
        <f>'1. паспорт местоположение'!C46</f>
        <v>1,012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34" t="s">
        <v>509</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6" t="s">
        <v>535</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2029</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5">
        <v>2029</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34" t="s">
        <v>517</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0" zoomScaleNormal="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501</v>
      </c>
    </row>
    <row r="4" spans="1:28" ht="18.75" customHeight="1">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c r="A6" s="271" t="s">
        <v>6</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40"/>
      <c r="AB6" s="140"/>
    </row>
    <row r="7" spans="1:28" ht="18.7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40"/>
      <c r="AB7" s="140"/>
    </row>
    <row r="8" spans="1:28" ht="15.75">
      <c r="A8" s="314" t="str">
        <f>'[1]1. паспорт местоположение'!A9:C9</f>
        <v>Куйбышевская дирекция по энергообеспечению - СП Трансэнерго - филиала ОАО "РЖД"</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43"/>
      <c r="AB8" s="143"/>
    </row>
    <row r="9" spans="1:28" ht="15.75">
      <c r="A9" s="272" t="s">
        <v>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45"/>
      <c r="AB9" s="145"/>
    </row>
    <row r="10" spans="1:28" ht="18.7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40"/>
      <c r="AB10" s="140"/>
    </row>
    <row r="11" spans="1:28" ht="18.75">
      <c r="A11" s="274" t="str">
        <f>'1. паспорт местоположение'!A12:C12</f>
        <v>J_P020</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43"/>
      <c r="AB11" s="143"/>
    </row>
    <row r="12" spans="1:28" ht="15.75">
      <c r="A12" s="272" t="s">
        <v>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45"/>
      <c r="AB12" s="145"/>
    </row>
    <row r="13" spans="1:28" ht="18.7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55"/>
      <c r="AB13" s="155"/>
    </row>
    <row r="14" spans="1:28" ht="18.75">
      <c r="A14" s="274" t="str">
        <f>'1. паспорт местоположение'!A15:C15</f>
        <v xml:space="preserve">Техническое перевооружение ВЛ-0,23 кВ участка Грабово - 88 км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43"/>
      <c r="AB14" s="143"/>
    </row>
    <row r="15" spans="1:28" ht="15.75">
      <c r="A15" s="272" t="s">
        <v>3</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45"/>
      <c r="AB15" s="145"/>
    </row>
    <row r="16" spans="1:28">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56"/>
      <c r="AB16" s="156"/>
    </row>
    <row r="17" spans="1:28" ht="18.75">
      <c r="A17" s="313" t="s">
        <v>389</v>
      </c>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56"/>
      <c r="AB17" s="156"/>
    </row>
    <row r="18" spans="1:28">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56"/>
      <c r="AB18" s="156"/>
    </row>
    <row r="19" spans="1:28" ht="32.25" customHeight="1">
      <c r="A19" s="308" t="s">
        <v>390</v>
      </c>
      <c r="B19" s="309"/>
      <c r="C19" s="309"/>
      <c r="D19" s="309"/>
      <c r="E19" s="309"/>
      <c r="F19" s="309"/>
      <c r="G19" s="309"/>
      <c r="H19" s="309"/>
      <c r="I19" s="309"/>
      <c r="J19" s="309"/>
      <c r="K19" s="309"/>
      <c r="L19" s="310"/>
      <c r="M19" s="311" t="s">
        <v>391</v>
      </c>
      <c r="N19" s="311"/>
      <c r="O19" s="311"/>
      <c r="P19" s="311"/>
      <c r="Q19" s="311"/>
      <c r="R19" s="311"/>
      <c r="S19" s="311"/>
      <c r="T19" s="311"/>
      <c r="U19" s="311"/>
      <c r="V19" s="311"/>
      <c r="W19" s="311"/>
      <c r="X19" s="311"/>
      <c r="Y19" s="311"/>
      <c r="Z19" s="311"/>
    </row>
    <row r="20" spans="1:28" ht="189" customHeight="1">
      <c r="A20" s="157" t="s">
        <v>392</v>
      </c>
      <c r="B20" s="158" t="s">
        <v>393</v>
      </c>
      <c r="C20" s="157" t="s">
        <v>394</v>
      </c>
      <c r="D20" s="157" t="s">
        <v>395</v>
      </c>
      <c r="E20" s="157" t="s">
        <v>396</v>
      </c>
      <c r="F20" s="157" t="s">
        <v>397</v>
      </c>
      <c r="G20" s="157" t="s">
        <v>398</v>
      </c>
      <c r="H20" s="157" t="s">
        <v>399</v>
      </c>
      <c r="I20" s="157" t="s">
        <v>400</v>
      </c>
      <c r="J20" s="157" t="s">
        <v>401</v>
      </c>
      <c r="K20" s="158" t="s">
        <v>402</v>
      </c>
      <c r="L20" s="158" t="s">
        <v>403</v>
      </c>
      <c r="M20" s="195" t="s">
        <v>404</v>
      </c>
      <c r="N20" s="158" t="s">
        <v>493</v>
      </c>
      <c r="O20" s="157" t="s">
        <v>494</v>
      </c>
      <c r="P20" s="157" t="s">
        <v>495</v>
      </c>
      <c r="Q20" s="157" t="s">
        <v>496</v>
      </c>
      <c r="R20" s="157" t="s">
        <v>399</v>
      </c>
      <c r="S20" s="157" t="s">
        <v>497</v>
      </c>
      <c r="T20" s="157" t="s">
        <v>498</v>
      </c>
      <c r="U20" s="157" t="s">
        <v>499</v>
      </c>
      <c r="V20" s="157" t="s">
        <v>496</v>
      </c>
      <c r="W20" s="196" t="s">
        <v>490</v>
      </c>
      <c r="X20" s="196" t="s">
        <v>491</v>
      </c>
      <c r="Y20" s="196" t="s">
        <v>492</v>
      </c>
      <c r="Z20" s="197" t="s">
        <v>405</v>
      </c>
    </row>
    <row r="21" spans="1:28" ht="16.5" customHeight="1">
      <c r="A21" s="157">
        <v>1</v>
      </c>
      <c r="B21" s="158">
        <v>2</v>
      </c>
      <c r="C21" s="157">
        <v>3</v>
      </c>
      <c r="D21" s="158">
        <v>4</v>
      </c>
      <c r="E21" s="157">
        <v>5</v>
      </c>
      <c r="F21" s="158">
        <v>6</v>
      </c>
      <c r="G21" s="157">
        <v>7</v>
      </c>
      <c r="H21" s="158">
        <v>8</v>
      </c>
      <c r="I21" s="157">
        <v>9</v>
      </c>
      <c r="J21" s="158">
        <v>10</v>
      </c>
      <c r="K21" s="157">
        <v>11</v>
      </c>
      <c r="L21" s="158">
        <v>12</v>
      </c>
      <c r="M21" s="198">
        <v>13</v>
      </c>
      <c r="N21" s="199">
        <v>14</v>
      </c>
      <c r="O21" s="198">
        <v>15</v>
      </c>
      <c r="P21" s="199">
        <v>16</v>
      </c>
      <c r="Q21" s="198">
        <v>17</v>
      </c>
      <c r="R21" s="199">
        <v>18</v>
      </c>
      <c r="S21" s="198">
        <v>19</v>
      </c>
      <c r="T21" s="199">
        <v>20</v>
      </c>
      <c r="U21" s="198">
        <v>21</v>
      </c>
      <c r="V21" s="199">
        <v>22</v>
      </c>
      <c r="W21" s="198">
        <v>23</v>
      </c>
      <c r="X21" s="199">
        <v>24</v>
      </c>
      <c r="Y21" s="198">
        <v>25</v>
      </c>
      <c r="Z21" s="199">
        <v>26</v>
      </c>
    </row>
    <row r="22" spans="1:28" ht="45.75" customHeight="1">
      <c r="A22" s="153" t="s">
        <v>355</v>
      </c>
      <c r="B22" s="153" t="s">
        <v>355</v>
      </c>
      <c r="C22" s="153" t="s">
        <v>355</v>
      </c>
      <c r="D22" s="153" t="s">
        <v>355</v>
      </c>
      <c r="E22" s="153" t="s">
        <v>355</v>
      </c>
      <c r="F22" s="153" t="s">
        <v>355</v>
      </c>
      <c r="G22" s="153" t="s">
        <v>355</v>
      </c>
      <c r="H22" s="153" t="s">
        <v>355</v>
      </c>
      <c r="I22" s="153" t="s">
        <v>355</v>
      </c>
      <c r="J22" s="153" t="s">
        <v>355</v>
      </c>
      <c r="K22" s="153" t="s">
        <v>355</v>
      </c>
      <c r="L22" s="153" t="s">
        <v>355</v>
      </c>
      <c r="M22" s="153" t="s">
        <v>355</v>
      </c>
      <c r="N22" s="153" t="s">
        <v>355</v>
      </c>
      <c r="O22" s="153" t="s">
        <v>355</v>
      </c>
      <c r="P22" s="153" t="s">
        <v>355</v>
      </c>
      <c r="Q22" s="153" t="s">
        <v>355</v>
      </c>
      <c r="R22" s="153" t="s">
        <v>355</v>
      </c>
      <c r="S22" s="153" t="s">
        <v>355</v>
      </c>
      <c r="T22" s="153" t="s">
        <v>355</v>
      </c>
      <c r="U22" s="153" t="s">
        <v>355</v>
      </c>
      <c r="V22" s="153" t="s">
        <v>355</v>
      </c>
      <c r="W22" s="153" t="s">
        <v>355</v>
      </c>
      <c r="X22" s="153" t="s">
        <v>355</v>
      </c>
      <c r="Y22" s="153" t="s">
        <v>355</v>
      </c>
      <c r="Z22" s="153" t="s">
        <v>355</v>
      </c>
    </row>
  </sheetData>
  <mergeCells count="16">
    <mergeCell ref="A15:Z15"/>
    <mergeCell ref="A10:Z10"/>
    <mergeCell ref="A11:Z11"/>
    <mergeCell ref="A12:Z12"/>
    <mergeCell ref="A13:Z13"/>
    <mergeCell ref="A14:Z14"/>
    <mergeCell ref="A4:Z4"/>
    <mergeCell ref="A6:Z6"/>
    <mergeCell ref="A7:Z7"/>
    <mergeCell ref="A8:Z8"/>
    <mergeCell ref="A9:Z9"/>
    <mergeCell ref="A19:L19"/>
    <mergeCell ref="M19:Z19"/>
    <mergeCell ref="A18:Z18"/>
    <mergeCell ref="A17:Z17"/>
    <mergeCell ref="A16:Z1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zoomScale="80" zoomScaleNormal="80"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8" customFormat="1" ht="18.75" customHeight="1">
      <c r="A1" s="16"/>
      <c r="B1" s="16"/>
      <c r="O1" s="34" t="s">
        <v>65</v>
      </c>
    </row>
    <row r="2" spans="1:28" s="138" customFormat="1" ht="18.75" customHeight="1">
      <c r="A2" s="16"/>
      <c r="B2" s="16"/>
      <c r="O2" s="13" t="s">
        <v>7</v>
      </c>
    </row>
    <row r="3" spans="1:28" s="138" customFormat="1" ht="18.75">
      <c r="A3" s="139"/>
      <c r="B3" s="139"/>
      <c r="O3" s="13" t="s">
        <v>64</v>
      </c>
    </row>
    <row r="4" spans="1:28" s="138" customFormat="1" ht="18.75">
      <c r="A4" s="139"/>
      <c r="B4" s="139"/>
      <c r="L4" s="13"/>
    </row>
    <row r="5" spans="1:28" s="138" customFormat="1" ht="18.7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10"/>
      <c r="Q5" s="110"/>
      <c r="R5" s="110"/>
      <c r="S5" s="110"/>
      <c r="T5" s="110"/>
      <c r="U5" s="110"/>
      <c r="V5" s="110"/>
      <c r="W5" s="110"/>
      <c r="X5" s="110"/>
      <c r="Y5" s="110"/>
      <c r="Z5" s="110"/>
      <c r="AA5" s="110"/>
      <c r="AB5" s="110"/>
    </row>
    <row r="6" spans="1:28" s="138" customFormat="1" ht="18.75">
      <c r="A6" s="139"/>
      <c r="B6" s="139"/>
      <c r="L6" s="13"/>
    </row>
    <row r="7" spans="1:28" s="138" customFormat="1" ht="18.75">
      <c r="A7" s="271" t="s">
        <v>6</v>
      </c>
      <c r="B7" s="271"/>
      <c r="C7" s="271"/>
      <c r="D7" s="271"/>
      <c r="E7" s="271"/>
      <c r="F7" s="271"/>
      <c r="G7" s="271"/>
      <c r="H7" s="271"/>
      <c r="I7" s="271"/>
      <c r="J7" s="271"/>
      <c r="K7" s="271"/>
      <c r="L7" s="271"/>
      <c r="M7" s="271"/>
      <c r="N7" s="271"/>
      <c r="O7" s="271"/>
      <c r="P7" s="140"/>
      <c r="Q7" s="140"/>
      <c r="R7" s="140"/>
      <c r="S7" s="140"/>
      <c r="T7" s="140"/>
      <c r="U7" s="140"/>
      <c r="V7" s="140"/>
      <c r="W7" s="140"/>
      <c r="X7" s="140"/>
      <c r="Y7" s="140"/>
      <c r="Z7" s="140"/>
    </row>
    <row r="8" spans="1:28" s="138" customFormat="1" ht="18.75">
      <c r="A8" s="271"/>
      <c r="B8" s="271"/>
      <c r="C8" s="271"/>
      <c r="D8" s="271"/>
      <c r="E8" s="271"/>
      <c r="F8" s="271"/>
      <c r="G8" s="271"/>
      <c r="H8" s="271"/>
      <c r="I8" s="271"/>
      <c r="J8" s="271"/>
      <c r="K8" s="271"/>
      <c r="L8" s="271"/>
      <c r="M8" s="271"/>
      <c r="N8" s="271"/>
      <c r="O8" s="271"/>
      <c r="P8" s="140"/>
      <c r="Q8" s="140"/>
      <c r="R8" s="140"/>
      <c r="S8" s="140"/>
      <c r="T8" s="140"/>
      <c r="U8" s="140"/>
      <c r="V8" s="140"/>
      <c r="W8" s="140"/>
      <c r="X8" s="140"/>
      <c r="Y8" s="140"/>
      <c r="Z8" s="140"/>
    </row>
    <row r="9" spans="1:28" s="138" customFormat="1" ht="18.75">
      <c r="A9" s="314" t="str">
        <f>'[1]1. паспорт местоположение'!A9:C9</f>
        <v>Куйбышевская дирекция по энергообеспечению - СП Трансэнерго - филиала ОАО "РЖД"</v>
      </c>
      <c r="B9" s="314"/>
      <c r="C9" s="314"/>
      <c r="D9" s="314"/>
      <c r="E9" s="314"/>
      <c r="F9" s="314"/>
      <c r="G9" s="314"/>
      <c r="H9" s="314"/>
      <c r="I9" s="314"/>
      <c r="J9" s="314"/>
      <c r="K9" s="314"/>
      <c r="L9" s="314"/>
      <c r="M9" s="314"/>
      <c r="N9" s="314"/>
      <c r="O9" s="314"/>
      <c r="P9" s="140"/>
      <c r="Q9" s="140"/>
      <c r="R9" s="140"/>
      <c r="S9" s="140"/>
      <c r="T9" s="140"/>
      <c r="U9" s="140"/>
      <c r="V9" s="140"/>
      <c r="W9" s="140"/>
      <c r="X9" s="140"/>
      <c r="Y9" s="140"/>
      <c r="Z9" s="140"/>
    </row>
    <row r="10" spans="1:28" s="138" customFormat="1" ht="18.75">
      <c r="A10" s="272" t="s">
        <v>5</v>
      </c>
      <c r="B10" s="272"/>
      <c r="C10" s="272"/>
      <c r="D10" s="272"/>
      <c r="E10" s="272"/>
      <c r="F10" s="272"/>
      <c r="G10" s="272"/>
      <c r="H10" s="272"/>
      <c r="I10" s="272"/>
      <c r="J10" s="272"/>
      <c r="K10" s="272"/>
      <c r="L10" s="272"/>
      <c r="M10" s="272"/>
      <c r="N10" s="272"/>
      <c r="O10" s="272"/>
      <c r="P10" s="140"/>
      <c r="Q10" s="140"/>
      <c r="R10" s="140"/>
      <c r="S10" s="140"/>
      <c r="T10" s="140"/>
      <c r="U10" s="140"/>
      <c r="V10" s="140"/>
      <c r="W10" s="140"/>
      <c r="X10" s="140"/>
      <c r="Y10" s="140"/>
      <c r="Z10" s="140"/>
    </row>
    <row r="11" spans="1:28" s="138" customFormat="1" ht="18.75">
      <c r="A11" s="271"/>
      <c r="B11" s="271"/>
      <c r="C11" s="271"/>
      <c r="D11" s="271"/>
      <c r="E11" s="271"/>
      <c r="F11" s="271"/>
      <c r="G11" s="271"/>
      <c r="H11" s="271"/>
      <c r="I11" s="271"/>
      <c r="J11" s="271"/>
      <c r="K11" s="271"/>
      <c r="L11" s="271"/>
      <c r="M11" s="271"/>
      <c r="N11" s="271"/>
      <c r="O11" s="271"/>
      <c r="P11" s="140"/>
      <c r="Q11" s="140"/>
      <c r="R11" s="140"/>
      <c r="S11" s="140"/>
      <c r="T11" s="140"/>
      <c r="U11" s="140"/>
      <c r="V11" s="140"/>
      <c r="W11" s="140"/>
      <c r="X11" s="140"/>
      <c r="Y11" s="140"/>
      <c r="Z11" s="140"/>
    </row>
    <row r="12" spans="1:28" s="138" customFormat="1" ht="18.75">
      <c r="A12" s="314" t="str">
        <f>'1. паспорт местоположение'!A12:C12</f>
        <v>J_P020</v>
      </c>
      <c r="B12" s="314"/>
      <c r="C12" s="314"/>
      <c r="D12" s="314"/>
      <c r="E12" s="314"/>
      <c r="F12" s="314"/>
      <c r="G12" s="314"/>
      <c r="H12" s="314"/>
      <c r="I12" s="314"/>
      <c r="J12" s="314"/>
      <c r="K12" s="314"/>
      <c r="L12" s="314"/>
      <c r="M12" s="314"/>
      <c r="N12" s="314"/>
      <c r="O12" s="314"/>
      <c r="P12" s="140"/>
      <c r="Q12" s="140"/>
      <c r="R12" s="140"/>
      <c r="S12" s="140"/>
      <c r="T12" s="140"/>
      <c r="U12" s="140"/>
      <c r="V12" s="140"/>
      <c r="W12" s="140"/>
      <c r="X12" s="140"/>
      <c r="Y12" s="140"/>
      <c r="Z12" s="140"/>
    </row>
    <row r="13" spans="1:28" s="138" customFormat="1" ht="18.75">
      <c r="A13" s="272" t="s">
        <v>4</v>
      </c>
      <c r="B13" s="272"/>
      <c r="C13" s="272"/>
      <c r="D13" s="272"/>
      <c r="E13" s="272"/>
      <c r="F13" s="272"/>
      <c r="G13" s="272"/>
      <c r="H13" s="272"/>
      <c r="I13" s="272"/>
      <c r="J13" s="272"/>
      <c r="K13" s="272"/>
      <c r="L13" s="272"/>
      <c r="M13" s="272"/>
      <c r="N13" s="272"/>
      <c r="O13" s="272"/>
      <c r="P13" s="140"/>
      <c r="Q13" s="140"/>
      <c r="R13" s="140"/>
      <c r="S13" s="140"/>
      <c r="T13" s="140"/>
      <c r="U13" s="140"/>
      <c r="V13" s="140"/>
      <c r="W13" s="140"/>
      <c r="X13" s="140"/>
      <c r="Y13" s="140"/>
      <c r="Z13" s="140"/>
    </row>
    <row r="14" spans="1:28" s="142" customFormat="1" ht="15.75" customHeight="1">
      <c r="A14" s="273"/>
      <c r="B14" s="273"/>
      <c r="C14" s="273"/>
      <c r="D14" s="273"/>
      <c r="E14" s="273"/>
      <c r="F14" s="273"/>
      <c r="G14" s="273"/>
      <c r="H14" s="273"/>
      <c r="I14" s="273"/>
      <c r="J14" s="273"/>
      <c r="K14" s="273"/>
      <c r="L14" s="273"/>
      <c r="M14" s="273"/>
      <c r="N14" s="273"/>
      <c r="O14" s="273"/>
      <c r="P14" s="141"/>
      <c r="Q14" s="141"/>
      <c r="R14" s="141"/>
      <c r="S14" s="141"/>
      <c r="T14" s="141"/>
      <c r="U14" s="141"/>
      <c r="V14" s="141"/>
      <c r="W14" s="141"/>
      <c r="X14" s="141"/>
      <c r="Y14" s="141"/>
      <c r="Z14" s="141"/>
    </row>
    <row r="15" spans="1:28" s="144" customFormat="1" ht="18.75">
      <c r="A15" s="274" t="str">
        <f>'1. паспорт местоположение'!A15:C15</f>
        <v xml:space="preserve">Техническое перевооружение ВЛ-0,23 кВ участка Грабово - 88 км </v>
      </c>
      <c r="B15" s="274"/>
      <c r="C15" s="274"/>
      <c r="D15" s="274"/>
      <c r="E15" s="274"/>
      <c r="F15" s="274"/>
      <c r="G15" s="274"/>
      <c r="H15" s="274"/>
      <c r="I15" s="274"/>
      <c r="J15" s="274"/>
      <c r="K15" s="274"/>
      <c r="L15" s="274"/>
      <c r="M15" s="274"/>
      <c r="N15" s="274"/>
      <c r="O15" s="274"/>
      <c r="P15" s="143"/>
      <c r="Q15" s="143"/>
      <c r="R15" s="143"/>
      <c r="S15" s="143"/>
      <c r="T15" s="143"/>
      <c r="U15" s="143"/>
      <c r="V15" s="143"/>
      <c r="W15" s="143"/>
      <c r="X15" s="143"/>
      <c r="Y15" s="143"/>
      <c r="Z15" s="143"/>
    </row>
    <row r="16" spans="1:28" s="144" customFormat="1" ht="15" customHeight="1">
      <c r="A16" s="272" t="s">
        <v>3</v>
      </c>
      <c r="B16" s="272"/>
      <c r="C16" s="272"/>
      <c r="D16" s="272"/>
      <c r="E16" s="272"/>
      <c r="F16" s="272"/>
      <c r="G16" s="272"/>
      <c r="H16" s="272"/>
      <c r="I16" s="272"/>
      <c r="J16" s="272"/>
      <c r="K16" s="272"/>
      <c r="L16" s="272"/>
      <c r="M16" s="272"/>
      <c r="N16" s="272"/>
      <c r="O16" s="272"/>
      <c r="P16" s="145"/>
      <c r="Q16" s="145"/>
      <c r="R16" s="145"/>
      <c r="S16" s="145"/>
      <c r="T16" s="145"/>
      <c r="U16" s="145"/>
      <c r="V16" s="145"/>
      <c r="W16" s="145"/>
      <c r="X16" s="145"/>
      <c r="Y16" s="145"/>
      <c r="Z16" s="145"/>
    </row>
    <row r="17" spans="1:26" s="144" customFormat="1" ht="15" customHeight="1">
      <c r="A17" s="266"/>
      <c r="B17" s="266"/>
      <c r="C17" s="266"/>
      <c r="D17" s="266"/>
      <c r="E17" s="266"/>
      <c r="F17" s="266"/>
      <c r="G17" s="266"/>
      <c r="H17" s="266"/>
      <c r="I17" s="266"/>
      <c r="J17" s="266"/>
      <c r="K17" s="266"/>
      <c r="L17" s="266"/>
      <c r="M17" s="266"/>
      <c r="N17" s="266"/>
      <c r="O17" s="266"/>
      <c r="P17" s="146"/>
      <c r="Q17" s="146"/>
      <c r="R17" s="146"/>
      <c r="S17" s="146"/>
      <c r="T17" s="146"/>
      <c r="U17" s="146"/>
      <c r="V17" s="146"/>
      <c r="W17" s="146"/>
    </row>
    <row r="18" spans="1:26" s="144" customFormat="1" ht="91.5" customHeight="1">
      <c r="A18" s="315" t="s">
        <v>406</v>
      </c>
      <c r="B18" s="315"/>
      <c r="C18" s="315"/>
      <c r="D18" s="315"/>
      <c r="E18" s="315"/>
      <c r="F18" s="315"/>
      <c r="G18" s="315"/>
      <c r="H18" s="315"/>
      <c r="I18" s="315"/>
      <c r="J18" s="315"/>
      <c r="K18" s="315"/>
      <c r="L18" s="315"/>
      <c r="M18" s="315"/>
      <c r="N18" s="315"/>
      <c r="O18" s="315"/>
      <c r="P18" s="147"/>
      <c r="Q18" s="147"/>
      <c r="R18" s="147"/>
      <c r="S18" s="147"/>
      <c r="T18" s="147"/>
      <c r="U18" s="147"/>
      <c r="V18" s="147"/>
      <c r="W18" s="147"/>
      <c r="X18" s="147"/>
      <c r="Y18" s="147"/>
      <c r="Z18" s="147"/>
    </row>
    <row r="19" spans="1:26" s="144" customFormat="1" ht="78" customHeight="1">
      <c r="A19" s="264" t="s">
        <v>2</v>
      </c>
      <c r="B19" s="264" t="s">
        <v>407</v>
      </c>
      <c r="C19" s="264" t="s">
        <v>408</v>
      </c>
      <c r="D19" s="264" t="s">
        <v>409</v>
      </c>
      <c r="E19" s="316" t="s">
        <v>410</v>
      </c>
      <c r="F19" s="317"/>
      <c r="G19" s="317"/>
      <c r="H19" s="317"/>
      <c r="I19" s="318"/>
      <c r="J19" s="264" t="s">
        <v>411</v>
      </c>
      <c r="K19" s="264"/>
      <c r="L19" s="264"/>
      <c r="M19" s="264"/>
      <c r="N19" s="264"/>
      <c r="O19" s="264"/>
      <c r="P19" s="146"/>
      <c r="Q19" s="146"/>
      <c r="R19" s="146"/>
      <c r="S19" s="146"/>
      <c r="T19" s="146"/>
      <c r="U19" s="146"/>
      <c r="V19" s="146"/>
      <c r="W19" s="146"/>
    </row>
    <row r="20" spans="1:26" s="144" customFormat="1" ht="51" customHeight="1">
      <c r="A20" s="264"/>
      <c r="B20" s="264"/>
      <c r="C20" s="264"/>
      <c r="D20" s="264"/>
      <c r="E20" s="148" t="s">
        <v>412</v>
      </c>
      <c r="F20" s="148" t="s">
        <v>413</v>
      </c>
      <c r="G20" s="148" t="s">
        <v>414</v>
      </c>
      <c r="H20" s="148" t="s">
        <v>415</v>
      </c>
      <c r="I20" s="148" t="s">
        <v>72</v>
      </c>
      <c r="J20" s="148" t="s">
        <v>416</v>
      </c>
      <c r="K20" s="148" t="s">
        <v>417</v>
      </c>
      <c r="L20" s="159" t="s">
        <v>418</v>
      </c>
      <c r="M20" s="159" t="s">
        <v>419</v>
      </c>
      <c r="N20" s="159" t="s">
        <v>420</v>
      </c>
      <c r="O20" s="159" t="s">
        <v>421</v>
      </c>
      <c r="P20" s="150"/>
      <c r="Q20" s="150"/>
      <c r="R20" s="150"/>
      <c r="S20" s="150"/>
      <c r="T20" s="150"/>
      <c r="U20" s="150"/>
      <c r="V20" s="150"/>
      <c r="W20" s="150"/>
      <c r="X20" s="151"/>
      <c r="Y20" s="151"/>
      <c r="Z20" s="151"/>
    </row>
    <row r="21" spans="1:26" s="144" customFormat="1" ht="16.5" customHeight="1">
      <c r="A21" s="153">
        <v>1</v>
      </c>
      <c r="B21" s="160">
        <v>2</v>
      </c>
      <c r="C21" s="153">
        <v>3</v>
      </c>
      <c r="D21" s="160">
        <v>4</v>
      </c>
      <c r="E21" s="153">
        <v>5</v>
      </c>
      <c r="F21" s="160">
        <v>6</v>
      </c>
      <c r="G21" s="153">
        <v>7</v>
      </c>
      <c r="H21" s="160">
        <v>8</v>
      </c>
      <c r="I21" s="153">
        <v>9</v>
      </c>
      <c r="J21" s="160">
        <v>10</v>
      </c>
      <c r="K21" s="153">
        <v>11</v>
      </c>
      <c r="L21" s="160">
        <v>12</v>
      </c>
      <c r="M21" s="153">
        <v>13</v>
      </c>
      <c r="N21" s="160">
        <v>14</v>
      </c>
      <c r="O21" s="153">
        <v>15</v>
      </c>
      <c r="P21" s="150"/>
      <c r="Q21" s="150"/>
      <c r="R21" s="150"/>
      <c r="S21" s="150"/>
      <c r="T21" s="150"/>
      <c r="U21" s="150"/>
      <c r="V21" s="150"/>
      <c r="W21" s="150"/>
      <c r="X21" s="151"/>
      <c r="Y21" s="151"/>
      <c r="Z21" s="151"/>
    </row>
    <row r="22" spans="1:26" s="144" customFormat="1" ht="33" customHeight="1">
      <c r="A22" s="153" t="s">
        <v>355</v>
      </c>
      <c r="B22" s="153" t="s">
        <v>355</v>
      </c>
      <c r="C22" s="153" t="s">
        <v>355</v>
      </c>
      <c r="D22" s="153" t="s">
        <v>355</v>
      </c>
      <c r="E22" s="153" t="s">
        <v>355</v>
      </c>
      <c r="F22" s="153" t="s">
        <v>355</v>
      </c>
      <c r="G22" s="153" t="s">
        <v>355</v>
      </c>
      <c r="H22" s="153" t="s">
        <v>355</v>
      </c>
      <c r="I22" s="153" t="s">
        <v>355</v>
      </c>
      <c r="J22" s="153" t="s">
        <v>355</v>
      </c>
      <c r="K22" s="153" t="s">
        <v>355</v>
      </c>
      <c r="L22" s="153" t="s">
        <v>355</v>
      </c>
      <c r="M22" s="153" t="s">
        <v>355</v>
      </c>
      <c r="N22" s="153" t="s">
        <v>355</v>
      </c>
      <c r="O22" s="153" t="s">
        <v>355</v>
      </c>
      <c r="P22" s="150"/>
      <c r="Q22" s="150"/>
      <c r="R22" s="150"/>
      <c r="S22" s="150"/>
      <c r="T22" s="150"/>
      <c r="U22" s="150"/>
      <c r="V22" s="151"/>
      <c r="W22" s="151"/>
      <c r="X22" s="151"/>
      <c r="Y22" s="151"/>
      <c r="Z22" s="15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zoomScale="80" zoomScaleNormal="80"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8" customFormat="1" ht="18.75" customHeight="1">
      <c r="A1" s="16"/>
      <c r="I1" s="161"/>
      <c r="J1" s="161"/>
      <c r="K1" s="34" t="s">
        <v>65</v>
      </c>
      <c r="AR1" s="34" t="s">
        <v>65</v>
      </c>
    </row>
    <row r="2" spans="1:44" s="138" customFormat="1" ht="18.75" customHeight="1">
      <c r="A2" s="16"/>
      <c r="I2" s="161"/>
      <c r="J2" s="161"/>
      <c r="K2" s="13" t="s">
        <v>7</v>
      </c>
      <c r="AR2" s="13" t="s">
        <v>7</v>
      </c>
    </row>
    <row r="3" spans="1:44" s="138" customFormat="1" ht="18.75">
      <c r="A3" s="139"/>
      <c r="I3" s="161"/>
      <c r="J3" s="161"/>
      <c r="K3" s="13" t="s">
        <v>64</v>
      </c>
      <c r="AR3" s="13" t="s">
        <v>64</v>
      </c>
    </row>
    <row r="4" spans="1:44" s="138" customFormat="1" ht="18.75">
      <c r="A4" s="139"/>
      <c r="I4" s="161"/>
      <c r="J4" s="161"/>
      <c r="K4" s="13"/>
    </row>
    <row r="5" spans="1:44" s="138" customFormat="1" ht="18.75" customHeight="1">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38" customFormat="1" ht="18.75">
      <c r="A6" s="139"/>
      <c r="I6" s="161"/>
      <c r="J6" s="161"/>
      <c r="K6" s="13"/>
    </row>
    <row r="7" spans="1:44" s="138" customFormat="1" ht="18.75">
      <c r="A7" s="271" t="s">
        <v>6</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38" customFormat="1" ht="18.75">
      <c r="A8" s="162"/>
      <c r="B8" s="162"/>
      <c r="C8" s="162"/>
      <c r="D8" s="162"/>
      <c r="E8" s="162"/>
      <c r="F8" s="162"/>
      <c r="G8" s="162"/>
      <c r="H8" s="162"/>
      <c r="I8" s="162"/>
      <c r="J8" s="162"/>
      <c r="K8" s="162"/>
      <c r="L8" s="140"/>
      <c r="M8" s="140"/>
      <c r="N8" s="140"/>
      <c r="O8" s="140"/>
      <c r="P8" s="140"/>
      <c r="Q8" s="140"/>
      <c r="R8" s="140"/>
      <c r="S8" s="140"/>
      <c r="T8" s="140"/>
      <c r="U8" s="140"/>
      <c r="V8" s="140"/>
      <c r="W8" s="140"/>
      <c r="X8" s="140"/>
      <c r="Y8" s="140"/>
    </row>
    <row r="9" spans="1:44" s="138" customFormat="1" ht="18.75" customHeight="1">
      <c r="A9" s="314" t="str">
        <f>'[1]1. паспорт местоположение'!A9:C9</f>
        <v>Куйбышевская дирекция по энергообеспечению - СП Трансэнерго - филиала ОАО "РЖД"</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38" customFormat="1" ht="18.75" customHeight="1">
      <c r="A10" s="272" t="s">
        <v>5</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38" customFormat="1" ht="18.75">
      <c r="A11" s="162"/>
      <c r="B11" s="162"/>
      <c r="C11" s="162"/>
      <c r="D11" s="162"/>
      <c r="E11" s="162"/>
      <c r="F11" s="162"/>
      <c r="G11" s="162"/>
      <c r="H11" s="162"/>
      <c r="I11" s="162"/>
      <c r="J11" s="162"/>
      <c r="K11" s="162"/>
      <c r="L11" s="140"/>
      <c r="M11" s="140"/>
      <c r="N11" s="140"/>
      <c r="O11" s="140"/>
      <c r="P11" s="140"/>
      <c r="Q11" s="140"/>
      <c r="R11" s="140"/>
      <c r="S11" s="140"/>
      <c r="T11" s="140"/>
      <c r="U11" s="140"/>
      <c r="V11" s="140"/>
      <c r="W11" s="140"/>
      <c r="X11" s="140"/>
      <c r="Y11" s="140"/>
    </row>
    <row r="12" spans="1:44" s="138" customFormat="1" ht="18.75" customHeight="1">
      <c r="A12" s="274" t="str">
        <f>'1. паспорт местоположение'!A12:C12</f>
        <v>J_P020</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38" customFormat="1" ht="18.75" customHeight="1">
      <c r="A13" s="272" t="s">
        <v>4</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142" customFormat="1" ht="15.75" customHeight="1">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row>
    <row r="15" spans="1:44" s="144" customFormat="1" ht="36" customHeight="1">
      <c r="A15" s="267" t="str">
        <f>'1. паспорт местоположение'!A15:C15</f>
        <v xml:space="preserve">Техническое перевооружение ВЛ-0,23 кВ участка Грабово - 88 км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44" customFormat="1" ht="15" customHeight="1">
      <c r="A16" s="272" t="s">
        <v>3</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144" customFormat="1" ht="15" customHeight="1">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4" customFormat="1" ht="15" customHeight="1">
      <c r="A18" s="274" t="s">
        <v>422</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s="163" customFormat="1" ht="18.75">
      <c r="AO19" s="164"/>
      <c r="AP19" s="164"/>
      <c r="AQ19" s="164"/>
      <c r="AR19" s="34"/>
    </row>
    <row r="20" spans="1:45" s="163" customFormat="1" ht="18.75">
      <c r="AO20" s="164"/>
      <c r="AP20" s="164"/>
      <c r="AQ20" s="164"/>
      <c r="AR20" s="13"/>
    </row>
    <row r="21" spans="1:45" s="163" customFormat="1" ht="20.25" customHeight="1">
      <c r="AO21" s="164"/>
      <c r="AP21" s="164"/>
      <c r="AQ21" s="164"/>
      <c r="AR21" s="13"/>
    </row>
    <row r="22" spans="1:45" s="144" customFormat="1" ht="15" customHeight="1">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s="163" customFormat="1" ht="15.7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s="163" customFormat="1" ht="14.25" customHeight="1" thickBot="1">
      <c r="A24" s="383" t="s">
        <v>423</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424</v>
      </c>
      <c r="AL24" s="383"/>
      <c r="AM24" s="166"/>
      <c r="AN24" s="166"/>
      <c r="AO24" s="167"/>
      <c r="AP24" s="167"/>
      <c r="AQ24" s="167"/>
      <c r="AR24" s="167"/>
      <c r="AS24" s="168"/>
    </row>
    <row r="25" spans="1:45" s="163" customFormat="1" ht="12.75" customHeight="1">
      <c r="A25" s="364" t="s">
        <v>425</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69"/>
      <c r="AN25" s="384" t="s">
        <v>426</v>
      </c>
      <c r="AO25" s="384"/>
      <c r="AP25" s="384"/>
      <c r="AQ25" s="385"/>
      <c r="AR25" s="385"/>
      <c r="AS25" s="168"/>
    </row>
    <row r="26" spans="1:45" s="163" customFormat="1" ht="17.25" customHeight="1">
      <c r="A26" s="337" t="s">
        <v>427</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69"/>
      <c r="AN26" s="373" t="s">
        <v>428</v>
      </c>
      <c r="AO26" s="374"/>
      <c r="AP26" s="375"/>
      <c r="AQ26" s="371"/>
      <c r="AR26" s="376"/>
      <c r="AS26" s="168"/>
    </row>
    <row r="27" spans="1:45" s="163" customFormat="1" ht="17.25" customHeight="1">
      <c r="A27" s="337" t="s">
        <v>429</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69"/>
      <c r="AN27" s="373" t="s">
        <v>430</v>
      </c>
      <c r="AO27" s="374"/>
      <c r="AP27" s="375"/>
      <c r="AQ27" s="371"/>
      <c r="AR27" s="376"/>
      <c r="AS27" s="168"/>
    </row>
    <row r="28" spans="1:45" s="163" customFormat="1" ht="27.75" customHeight="1" thickBot="1">
      <c r="A28" s="377" t="s">
        <v>431</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3"/>
      <c r="AL28" s="353"/>
      <c r="AM28" s="169"/>
      <c r="AN28" s="380" t="s">
        <v>432</v>
      </c>
      <c r="AO28" s="381"/>
      <c r="AP28" s="382"/>
      <c r="AQ28" s="371"/>
      <c r="AR28" s="376"/>
      <c r="AS28" s="168"/>
    </row>
    <row r="29" spans="1:45" s="163" customFormat="1" ht="17.25" customHeight="1">
      <c r="A29" s="366" t="s">
        <v>433</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169"/>
      <c r="AN29" s="369"/>
      <c r="AO29" s="370"/>
      <c r="AP29" s="370"/>
      <c r="AQ29" s="371"/>
      <c r="AR29" s="372"/>
      <c r="AS29" s="168"/>
    </row>
    <row r="30" spans="1:45" s="163" customFormat="1" ht="17.25" customHeight="1">
      <c r="A30" s="337" t="s">
        <v>434</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69"/>
      <c r="AS30" s="168"/>
    </row>
    <row r="31" spans="1:45" s="163" customFormat="1" ht="17.25" customHeight="1">
      <c r="A31" s="337" t="s">
        <v>435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69"/>
      <c r="AN31" s="169"/>
      <c r="AO31" s="170"/>
      <c r="AP31" s="170"/>
      <c r="AQ31" s="170"/>
      <c r="AR31" s="170"/>
      <c r="AS31" s="168"/>
    </row>
    <row r="32" spans="1:45" s="163" customFormat="1" ht="17.25" customHeight="1">
      <c r="A32" s="337" t="s">
        <v>436</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69"/>
      <c r="AN32" s="169"/>
      <c r="AO32" s="169"/>
      <c r="AP32" s="169"/>
      <c r="AQ32" s="169"/>
      <c r="AR32" s="169"/>
      <c r="AS32" s="168"/>
    </row>
    <row r="33" spans="1:45" s="163" customFormat="1" ht="17.25" customHeight="1">
      <c r="A33" s="337" t="s">
        <v>437</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6"/>
      <c r="AL33" s="356"/>
      <c r="AM33" s="169"/>
      <c r="AN33" s="169"/>
      <c r="AO33" s="169"/>
      <c r="AP33" s="169"/>
      <c r="AQ33" s="169"/>
      <c r="AR33" s="169"/>
      <c r="AS33" s="168"/>
    </row>
    <row r="34" spans="1:45" s="163" customFormat="1" ht="17.25" customHeight="1">
      <c r="A34" s="337" t="s">
        <v>438</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69"/>
      <c r="AN34" s="169"/>
      <c r="AO34" s="169"/>
      <c r="AP34" s="169"/>
      <c r="AQ34" s="169"/>
      <c r="AR34" s="169"/>
      <c r="AS34" s="168"/>
    </row>
    <row r="35" spans="1:45" s="163" customFormat="1" ht="17.25" customHeight="1">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69"/>
      <c r="AN35" s="169"/>
      <c r="AO35" s="169"/>
      <c r="AP35" s="169"/>
      <c r="AQ35" s="169"/>
      <c r="AR35" s="169"/>
      <c r="AS35" s="168"/>
    </row>
    <row r="36" spans="1:45" s="163" customFormat="1" ht="17.25" customHeight="1" thickBot="1">
      <c r="A36" s="351" t="s">
        <v>439</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69"/>
      <c r="AN36" s="169"/>
      <c r="AO36" s="169"/>
      <c r="AP36" s="169"/>
      <c r="AQ36" s="169"/>
      <c r="AR36" s="169"/>
      <c r="AS36" s="168"/>
    </row>
    <row r="37" spans="1:45" s="163" customFormat="1" ht="17.25" customHeight="1">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69"/>
      <c r="AN37" s="169"/>
      <c r="AO37" s="169"/>
      <c r="AP37" s="169"/>
      <c r="AQ37" s="169"/>
      <c r="AR37" s="169"/>
      <c r="AS37" s="168"/>
    </row>
    <row r="38" spans="1:45" s="163" customFormat="1" ht="17.25" customHeight="1">
      <c r="A38" s="337" t="s">
        <v>440</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69"/>
      <c r="AN38" s="169"/>
      <c r="AO38" s="169"/>
      <c r="AP38" s="169"/>
      <c r="AQ38" s="169"/>
      <c r="AR38" s="169"/>
      <c r="AS38" s="168"/>
    </row>
    <row r="39" spans="1:45" s="163" customFormat="1" ht="17.25" customHeight="1" thickBot="1">
      <c r="A39" s="351" t="s">
        <v>441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69"/>
      <c r="AN39" s="169"/>
      <c r="AO39" s="169"/>
      <c r="AP39" s="169"/>
      <c r="AQ39" s="169"/>
      <c r="AR39" s="169"/>
      <c r="AS39" s="168"/>
    </row>
    <row r="40" spans="1:45" s="163" customFormat="1" ht="17.25" customHeight="1">
      <c r="A40" s="364" t="s">
        <v>442</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69"/>
      <c r="AN40" s="169"/>
      <c r="AO40" s="169"/>
      <c r="AP40" s="169"/>
      <c r="AQ40" s="169"/>
      <c r="AR40" s="169"/>
      <c r="AS40" s="168"/>
    </row>
    <row r="41" spans="1:45" s="163" customFormat="1" ht="17.25" customHeight="1">
      <c r="A41" s="337" t="s">
        <v>443</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69"/>
      <c r="AN41" s="169"/>
      <c r="AO41" s="169"/>
      <c r="AP41" s="169"/>
      <c r="AQ41" s="169"/>
      <c r="AR41" s="169"/>
      <c r="AS41" s="168"/>
    </row>
    <row r="42" spans="1:45" s="163" customFormat="1" ht="17.25" customHeight="1">
      <c r="A42" s="337" t="s">
        <v>444</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69"/>
      <c r="AN42" s="169"/>
      <c r="AO42" s="169"/>
      <c r="AP42" s="169"/>
      <c r="AQ42" s="169"/>
      <c r="AR42" s="169"/>
      <c r="AS42" s="168"/>
    </row>
    <row r="43" spans="1:45" s="163" customFormat="1" ht="17.25" customHeight="1">
      <c r="A43" s="337" t="s">
        <v>445</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69"/>
      <c r="AN43" s="169"/>
      <c r="AO43" s="169"/>
      <c r="AP43" s="169"/>
      <c r="AQ43" s="169"/>
      <c r="AR43" s="169"/>
      <c r="AS43" s="168"/>
    </row>
    <row r="44" spans="1:45" s="163" customFormat="1" ht="17.25" customHeight="1">
      <c r="A44" s="337" t="s">
        <v>446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69"/>
      <c r="AN44" s="169"/>
      <c r="AO44" s="169"/>
      <c r="AP44" s="169"/>
      <c r="AQ44" s="169"/>
      <c r="AR44" s="169"/>
      <c r="AS44" s="168"/>
    </row>
    <row r="45" spans="1:45" s="163" customFormat="1" ht="17.25" customHeight="1">
      <c r="A45" s="337" t="s">
        <v>447</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69"/>
      <c r="AN45" s="169"/>
      <c r="AO45" s="169"/>
      <c r="AP45" s="169"/>
      <c r="AQ45" s="169"/>
      <c r="AR45" s="169"/>
      <c r="AS45" s="168"/>
    </row>
    <row r="46" spans="1:45" s="163" customFormat="1" ht="17.25" customHeight="1" thickBot="1">
      <c r="A46" s="357" t="s">
        <v>448</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69"/>
      <c r="AN46" s="169"/>
      <c r="AO46" s="169"/>
      <c r="AP46" s="169"/>
      <c r="AQ46" s="169"/>
      <c r="AR46" s="169"/>
      <c r="AS46" s="168"/>
    </row>
    <row r="47" spans="1:45" s="163" customFormat="1" ht="24" customHeight="1">
      <c r="A47" s="360" t="s">
        <v>449</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417</v>
      </c>
      <c r="AL47" s="363"/>
      <c r="AM47" s="343" t="s">
        <v>450</v>
      </c>
      <c r="AN47" s="343"/>
      <c r="AO47" s="171" t="s">
        <v>451</v>
      </c>
      <c r="AP47" s="171" t="s">
        <v>452</v>
      </c>
      <c r="AQ47" s="168"/>
    </row>
    <row r="48" spans="1:45" s="163" customFormat="1" ht="12" customHeight="1">
      <c r="A48" s="337" t="s">
        <v>453</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72"/>
      <c r="AP48" s="172"/>
      <c r="AQ48" s="168"/>
    </row>
    <row r="49" spans="1:43" s="163" customFormat="1" ht="12" customHeight="1">
      <c r="A49" s="337" t="s">
        <v>454</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72"/>
      <c r="AP49" s="172"/>
      <c r="AQ49" s="168"/>
    </row>
    <row r="50" spans="1:43" s="163" customFormat="1" ht="12" customHeight="1" thickBot="1">
      <c r="A50" s="351" t="s">
        <v>455</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73"/>
      <c r="AP50" s="173"/>
      <c r="AQ50" s="168"/>
    </row>
    <row r="51" spans="1:43" s="163" customFormat="1" ht="6.75" customHeight="1" thickBot="1">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s="163" customFormat="1" ht="24" customHeight="1">
      <c r="A52" s="341" t="s">
        <v>456</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417</v>
      </c>
      <c r="AL52" s="343"/>
      <c r="AM52" s="343" t="s">
        <v>450</v>
      </c>
      <c r="AN52" s="343"/>
      <c r="AO52" s="171" t="s">
        <v>451</v>
      </c>
      <c r="AP52" s="171" t="s">
        <v>452</v>
      </c>
      <c r="AQ52" s="168"/>
    </row>
    <row r="53" spans="1:43" s="163" customFormat="1" ht="11.25" customHeight="1">
      <c r="A53" s="354" t="s">
        <v>457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78"/>
      <c r="AP53" s="178"/>
      <c r="AQ53" s="168"/>
    </row>
    <row r="54" spans="1:43" s="163" customFormat="1" ht="12" customHeight="1">
      <c r="A54" s="337" t="s">
        <v>458</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72"/>
      <c r="AP54" s="172"/>
      <c r="AQ54" s="168"/>
    </row>
    <row r="55" spans="1:43" s="163" customFormat="1" ht="12" customHeight="1">
      <c r="A55" s="337" t="s">
        <v>459</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72"/>
      <c r="AP55" s="172"/>
      <c r="AQ55" s="168"/>
    </row>
    <row r="56" spans="1:43" s="163" customFormat="1" ht="12" customHeight="1" thickBot="1">
      <c r="A56" s="351" t="s">
        <v>460</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73"/>
      <c r="AP56" s="173"/>
      <c r="AQ56" s="168"/>
    </row>
    <row r="57" spans="1:43" s="163" customFormat="1" ht="6" customHeight="1" thickBot="1">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69"/>
      <c r="AN57" s="169"/>
      <c r="AO57" s="180"/>
      <c r="AP57" s="180"/>
      <c r="AQ57" s="166"/>
    </row>
    <row r="58" spans="1:43" s="163" customFormat="1" ht="24" customHeight="1">
      <c r="A58" s="341" t="s">
        <v>461</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417</v>
      </c>
      <c r="AL58" s="343"/>
      <c r="AM58" s="343" t="s">
        <v>450</v>
      </c>
      <c r="AN58" s="343"/>
      <c r="AO58" s="171" t="s">
        <v>451</v>
      </c>
      <c r="AP58" s="171" t="s">
        <v>452</v>
      </c>
      <c r="AQ58" s="168"/>
    </row>
    <row r="59" spans="1:43" s="163" customFormat="1" ht="12.75" customHeight="1">
      <c r="A59" s="348" t="s">
        <v>462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81"/>
      <c r="AP59" s="181"/>
      <c r="AQ59" s="182"/>
    </row>
    <row r="60" spans="1:43" s="163" customFormat="1" ht="12" customHeight="1">
      <c r="A60" s="337" t="s">
        <v>463</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72"/>
      <c r="AP60" s="172"/>
      <c r="AQ60" s="168"/>
    </row>
    <row r="61" spans="1:43" s="163" customFormat="1" ht="12" customHeight="1">
      <c r="A61" s="337" t="s">
        <v>464</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72"/>
      <c r="AP61" s="172"/>
      <c r="AQ61" s="168"/>
    </row>
    <row r="62" spans="1:43" s="163" customFormat="1" ht="12" customHeight="1">
      <c r="A62" s="337" t="s">
        <v>436</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72"/>
      <c r="AP62" s="172"/>
      <c r="AQ62" s="168"/>
    </row>
    <row r="63" spans="1:43" s="163" customFormat="1" ht="9.75" customHeight="1">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72"/>
      <c r="AP63" s="172"/>
      <c r="AQ63" s="168"/>
    </row>
    <row r="64" spans="1:43" s="163" customFormat="1" ht="9.75" customHeight="1">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72"/>
      <c r="AP64" s="172"/>
      <c r="AQ64" s="168"/>
    </row>
    <row r="65" spans="1:43" s="163" customFormat="1" ht="12" customHeight="1">
      <c r="A65" s="337" t="s">
        <v>465</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72"/>
      <c r="AP65" s="172"/>
      <c r="AQ65" s="168"/>
    </row>
    <row r="66" spans="1:43" s="163" customFormat="1" ht="27.75" customHeight="1">
      <c r="A66" s="330" t="s">
        <v>466</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83"/>
      <c r="AP66" s="183"/>
      <c r="AQ66" s="182"/>
    </row>
    <row r="67" spans="1:43" s="163" customFormat="1" ht="11.25" customHeight="1">
      <c r="A67" s="337" t="s">
        <v>467</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72"/>
      <c r="AP67" s="172"/>
      <c r="AQ67" s="168"/>
    </row>
    <row r="68" spans="1:43" s="163" customFormat="1" ht="25.5" customHeight="1">
      <c r="A68" s="330" t="s">
        <v>468</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83"/>
      <c r="AP68" s="183"/>
      <c r="AQ68" s="182"/>
    </row>
    <row r="69" spans="1:43" s="163" customFormat="1" ht="12" customHeight="1">
      <c r="A69" s="337" t="s">
        <v>469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72"/>
      <c r="AP69" s="172"/>
      <c r="AQ69" s="168"/>
    </row>
    <row r="70" spans="1:43" s="163" customFormat="1" ht="12.75" customHeight="1">
      <c r="A70" s="335" t="s">
        <v>470</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83"/>
      <c r="AP70" s="183"/>
      <c r="AQ70" s="182"/>
    </row>
    <row r="71" spans="1:43" s="163" customFormat="1" ht="12" customHeight="1">
      <c r="A71" s="337" t="s">
        <v>439</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72"/>
      <c r="AP71" s="172"/>
      <c r="AQ71" s="168"/>
    </row>
    <row r="72" spans="1:43" s="163" customFormat="1" ht="12.75" customHeight="1" thickBot="1">
      <c r="A72" s="344" t="s">
        <v>471</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84"/>
      <c r="AP72" s="184"/>
      <c r="AQ72" s="182"/>
    </row>
    <row r="73" spans="1:43" s="163" customFormat="1" ht="7.5" customHeight="1" thickBot="1">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69"/>
      <c r="AN73" s="169"/>
      <c r="AO73" s="180"/>
      <c r="AP73" s="180"/>
      <c r="AQ73" s="166"/>
    </row>
    <row r="74" spans="1:43" s="163" customFormat="1" ht="25.5" customHeight="1">
      <c r="A74" s="341" t="s">
        <v>472</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417</v>
      </c>
      <c r="AL74" s="343"/>
      <c r="AM74" s="343" t="s">
        <v>450</v>
      </c>
      <c r="AN74" s="343"/>
      <c r="AO74" s="171" t="s">
        <v>451</v>
      </c>
      <c r="AP74" s="171" t="s">
        <v>452</v>
      </c>
      <c r="AQ74" s="168"/>
    </row>
    <row r="75" spans="1:43" s="163" customFormat="1" ht="25.5" customHeight="1">
      <c r="A75" s="330" t="s">
        <v>468</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85"/>
      <c r="AP75" s="185"/>
      <c r="AQ75" s="182"/>
    </row>
    <row r="76" spans="1:43" s="163" customFormat="1" ht="12" customHeight="1">
      <c r="A76" s="337" t="s">
        <v>467</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86"/>
      <c r="AP76" s="186"/>
      <c r="AQ76" s="168"/>
    </row>
    <row r="77" spans="1:43" s="163" customFormat="1" ht="12" customHeight="1">
      <c r="A77" s="337" t="s">
        <v>469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86"/>
      <c r="AP77" s="186"/>
      <c r="AQ77" s="168"/>
    </row>
    <row r="78" spans="1:43" s="163" customFormat="1" ht="12" customHeight="1">
      <c r="A78" s="337" t="s">
        <v>439</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86"/>
      <c r="AP78" s="186"/>
      <c r="AQ78" s="168"/>
    </row>
    <row r="79" spans="1:43" s="163" customFormat="1" ht="12" customHeight="1">
      <c r="A79" s="337" t="s">
        <v>473</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86"/>
      <c r="AP79" s="186"/>
      <c r="AQ79" s="168"/>
    </row>
    <row r="80" spans="1:43" s="163" customFormat="1" ht="12" customHeight="1">
      <c r="A80" s="337" t="s">
        <v>474</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86"/>
      <c r="AP80" s="186"/>
      <c r="AQ80" s="168"/>
    </row>
    <row r="81" spans="1:45" s="163" customFormat="1" ht="12.75" customHeight="1">
      <c r="A81" s="337" t="s">
        <v>475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86"/>
      <c r="AP81" s="186"/>
      <c r="AQ81" s="168"/>
    </row>
    <row r="82" spans="1:45" s="163" customFormat="1" ht="12.75" customHeight="1">
      <c r="A82" s="337" t="s">
        <v>476</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86"/>
      <c r="AP82" s="186"/>
      <c r="AQ82" s="168"/>
    </row>
    <row r="83" spans="1:45" s="163" customFormat="1" ht="12" customHeight="1">
      <c r="A83" s="335" t="s">
        <v>477</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85"/>
      <c r="AP83" s="185"/>
      <c r="AQ83" s="182"/>
    </row>
    <row r="84" spans="1:45" s="163" customFormat="1" ht="12" customHeight="1">
      <c r="A84" s="335" t="s">
        <v>478</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85"/>
      <c r="AP84" s="185"/>
      <c r="AQ84" s="182"/>
    </row>
    <row r="85" spans="1:45" s="163" customFormat="1" ht="12" customHeight="1">
      <c r="A85" s="337" t="s">
        <v>479</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86"/>
      <c r="AP85" s="186"/>
      <c r="AQ85" s="166"/>
    </row>
    <row r="86" spans="1:45" s="163" customFormat="1" ht="27.75" customHeight="1">
      <c r="A86" s="330" t="s">
        <v>480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85"/>
      <c r="AP86" s="185"/>
      <c r="AQ86" s="182"/>
    </row>
    <row r="87" spans="1:45" s="163" customFormat="1">
      <c r="A87" s="330" t="s">
        <v>481</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85"/>
      <c r="AP87" s="185"/>
      <c r="AQ87" s="182"/>
    </row>
    <row r="88" spans="1:45" s="163" customFormat="1" ht="14.25" customHeight="1">
      <c r="A88" s="323" t="s">
        <v>482</v>
      </c>
      <c r="B88" s="324"/>
      <c r="C88" s="324"/>
      <c r="D88" s="325"/>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26"/>
      <c r="AL88" s="327"/>
      <c r="AM88" s="328"/>
      <c r="AN88" s="329"/>
      <c r="AO88" s="185"/>
      <c r="AP88" s="185"/>
      <c r="AQ88" s="182"/>
    </row>
    <row r="89" spans="1:45" s="163" customFormat="1">
      <c r="A89" s="323" t="s">
        <v>483</v>
      </c>
      <c r="B89" s="324"/>
      <c r="C89" s="324"/>
      <c r="D89" s="325"/>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26"/>
      <c r="AL89" s="327"/>
      <c r="AM89" s="328"/>
      <c r="AN89" s="329"/>
      <c r="AO89" s="185"/>
      <c r="AP89" s="185"/>
      <c r="AQ89" s="166"/>
    </row>
    <row r="90" spans="1:45" s="163" customFormat="1" ht="12" customHeight="1" thickBot="1">
      <c r="A90" s="188" t="s">
        <v>484</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19"/>
      <c r="AL90" s="320"/>
      <c r="AM90" s="321"/>
      <c r="AN90" s="322"/>
      <c r="AO90" s="190"/>
      <c r="AP90" s="190"/>
      <c r="AQ90" s="168"/>
    </row>
    <row r="91" spans="1:45" s="163" customFormat="1" ht="3" customHeight="1">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91"/>
    </row>
    <row r="92" spans="1:45" s="163" customFormat="1" ht="13.5" customHeight="1">
      <c r="A92" s="169" t="s">
        <v>485</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91"/>
    </row>
    <row r="93" spans="1:45" s="163" customFormat="1" ht="13.5" customHeight="1">
      <c r="A93" s="192" t="s">
        <v>486</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s="163" customFormat="1" ht="11.25" customHeight="1">
      <c r="A94" s="192" t="s">
        <v>487</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66"/>
    </row>
    <row r="95" spans="1:45" s="163" customFormat="1">
      <c r="A95" s="192" t="s">
        <v>488</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66"/>
    </row>
    <row r="96" spans="1:45" s="163" customFormat="1">
      <c r="A96" s="169" t="s">
        <v>489</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8" t="s">
        <v>511</v>
      </c>
      <c r="B5" s="258"/>
      <c r="C5" s="258"/>
      <c r="D5" s="258"/>
      <c r="E5" s="258"/>
      <c r="F5" s="258"/>
      <c r="G5" s="258"/>
      <c r="H5" s="258"/>
      <c r="I5" s="258"/>
      <c r="J5" s="258"/>
      <c r="K5" s="258"/>
      <c r="L5" s="258"/>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c r="K6" s="13"/>
    </row>
    <row r="7" spans="1:44" ht="18.75">
      <c r="A7" s="262" t="s">
        <v>6</v>
      </c>
      <c r="B7" s="262"/>
      <c r="C7" s="262"/>
      <c r="D7" s="262"/>
      <c r="E7" s="262"/>
      <c r="F7" s="262"/>
      <c r="G7" s="262"/>
      <c r="H7" s="262"/>
      <c r="I7" s="262"/>
      <c r="J7" s="262"/>
      <c r="K7" s="262"/>
      <c r="L7" s="262"/>
    </row>
    <row r="8" spans="1:44" ht="18.75">
      <c r="A8" s="262"/>
      <c r="B8" s="262"/>
      <c r="C8" s="262"/>
      <c r="D8" s="262"/>
      <c r="E8" s="262"/>
      <c r="F8" s="262"/>
      <c r="G8" s="262"/>
      <c r="H8" s="262"/>
      <c r="I8" s="262"/>
      <c r="J8" s="262"/>
      <c r="K8" s="262"/>
      <c r="L8" s="262"/>
    </row>
    <row r="9" spans="1:44">
      <c r="A9" s="397" t="s">
        <v>352</v>
      </c>
      <c r="B9" s="397"/>
      <c r="C9" s="397"/>
      <c r="D9" s="397"/>
      <c r="E9" s="397"/>
      <c r="F9" s="397"/>
      <c r="G9" s="397"/>
      <c r="H9" s="397"/>
      <c r="I9" s="397"/>
      <c r="J9" s="397"/>
      <c r="K9" s="397"/>
      <c r="L9" s="397"/>
    </row>
    <row r="10" spans="1:44">
      <c r="A10" s="259" t="s">
        <v>5</v>
      </c>
      <c r="B10" s="259"/>
      <c r="C10" s="259"/>
      <c r="D10" s="259"/>
      <c r="E10" s="259"/>
      <c r="F10" s="259"/>
      <c r="G10" s="259"/>
      <c r="H10" s="259"/>
      <c r="I10" s="259"/>
      <c r="J10" s="259"/>
      <c r="K10" s="259"/>
      <c r="L10" s="259"/>
    </row>
    <row r="11" spans="1:44" ht="18.75">
      <c r="A11" s="262"/>
      <c r="B11" s="262"/>
      <c r="C11" s="262"/>
      <c r="D11" s="262"/>
      <c r="E11" s="262"/>
      <c r="F11" s="262"/>
      <c r="G11" s="262"/>
      <c r="H11" s="262"/>
      <c r="I11" s="262"/>
      <c r="J11" s="262"/>
      <c r="K11" s="262"/>
      <c r="L11" s="262"/>
    </row>
    <row r="12" spans="1:44" ht="18.75">
      <c r="A12" s="261" t="str">
        <f>'1. паспорт местоположение'!A12:C12</f>
        <v>J_P020</v>
      </c>
      <c r="B12" s="261"/>
      <c r="C12" s="261"/>
      <c r="D12" s="261"/>
      <c r="E12" s="261"/>
      <c r="F12" s="261"/>
      <c r="G12" s="261"/>
      <c r="H12" s="261"/>
      <c r="I12" s="261"/>
      <c r="J12" s="261"/>
      <c r="K12" s="261"/>
      <c r="L12" s="261"/>
    </row>
    <row r="13" spans="1:44">
      <c r="A13" s="259" t="s">
        <v>4</v>
      </c>
      <c r="B13" s="259"/>
      <c r="C13" s="259"/>
      <c r="D13" s="259"/>
      <c r="E13" s="259"/>
      <c r="F13" s="259"/>
      <c r="G13" s="259"/>
      <c r="H13" s="259"/>
      <c r="I13" s="259"/>
      <c r="J13" s="259"/>
      <c r="K13" s="259"/>
      <c r="L13" s="259"/>
    </row>
    <row r="14" spans="1:44" ht="18.75">
      <c r="A14" s="287"/>
      <c r="B14" s="287"/>
      <c r="C14" s="287"/>
      <c r="D14" s="287"/>
      <c r="E14" s="287"/>
      <c r="F14" s="287"/>
      <c r="G14" s="287"/>
      <c r="H14" s="287"/>
      <c r="I14" s="287"/>
      <c r="J14" s="287"/>
      <c r="K14" s="287"/>
      <c r="L14" s="287"/>
    </row>
    <row r="15" spans="1:44" ht="24.75" customHeight="1">
      <c r="A15" s="260" t="str">
        <f>'1. паспорт местоположение'!A15:C15</f>
        <v xml:space="preserve">Техническое перевооружение ВЛ-0,23 кВ участка Грабово - 88 км </v>
      </c>
      <c r="B15" s="260"/>
      <c r="C15" s="260"/>
      <c r="D15" s="260"/>
      <c r="E15" s="260"/>
      <c r="F15" s="260"/>
      <c r="G15" s="260"/>
      <c r="H15" s="260"/>
      <c r="I15" s="260"/>
      <c r="J15" s="260"/>
      <c r="K15" s="260"/>
      <c r="L15" s="260"/>
    </row>
    <row r="16" spans="1:44">
      <c r="A16" s="259" t="s">
        <v>3</v>
      </c>
      <c r="B16" s="259"/>
      <c r="C16" s="259"/>
      <c r="D16" s="259"/>
      <c r="E16" s="259"/>
      <c r="F16" s="259"/>
      <c r="G16" s="259"/>
      <c r="H16" s="259"/>
      <c r="I16" s="259"/>
      <c r="J16" s="259"/>
      <c r="K16" s="259"/>
      <c r="L16" s="259"/>
    </row>
    <row r="17" spans="1:12" ht="15.75" customHeight="1">
      <c r="L17" s="70"/>
    </row>
    <row r="18" spans="1:12" ht="18.75">
      <c r="A18" s="393" t="s">
        <v>321</v>
      </c>
      <c r="B18" s="393"/>
      <c r="C18" s="393"/>
      <c r="D18" s="393"/>
      <c r="E18" s="393"/>
      <c r="F18" s="393"/>
      <c r="G18" s="393"/>
      <c r="H18" s="393"/>
      <c r="I18" s="393"/>
      <c r="J18" s="393"/>
      <c r="K18" s="393"/>
      <c r="L18" s="393"/>
    </row>
    <row r="19" spans="1:12">
      <c r="A19" s="50"/>
      <c r="B19" s="50"/>
      <c r="C19" s="69"/>
      <c r="D19" s="69"/>
      <c r="E19" s="69"/>
      <c r="F19" s="69"/>
      <c r="G19" s="69"/>
      <c r="H19" s="69"/>
      <c r="I19" s="69"/>
      <c r="J19" s="69"/>
      <c r="K19" s="69"/>
      <c r="L19" s="69"/>
    </row>
    <row r="20" spans="1:12" ht="28.5" customHeight="1">
      <c r="A20" s="391" t="s">
        <v>196</v>
      </c>
      <c r="B20" s="391" t="s">
        <v>195</v>
      </c>
      <c r="C20" s="386" t="s">
        <v>257</v>
      </c>
      <c r="D20" s="386"/>
      <c r="E20" s="386"/>
      <c r="F20" s="386"/>
      <c r="G20" s="386"/>
      <c r="H20" s="386"/>
      <c r="I20" s="387" t="s">
        <v>194</v>
      </c>
      <c r="J20" s="394" t="s">
        <v>259</v>
      </c>
      <c r="K20" s="391" t="s">
        <v>193</v>
      </c>
      <c r="L20" s="392" t="s">
        <v>258</v>
      </c>
    </row>
    <row r="21" spans="1:12" ht="58.5" customHeight="1">
      <c r="A21" s="391"/>
      <c r="B21" s="391"/>
      <c r="C21" s="390" t="s">
        <v>1</v>
      </c>
      <c r="D21" s="390"/>
      <c r="E21" s="100"/>
      <c r="F21" s="101"/>
      <c r="G21" s="388" t="s">
        <v>0</v>
      </c>
      <c r="H21" s="389"/>
      <c r="I21" s="387"/>
      <c r="J21" s="395"/>
      <c r="K21" s="391"/>
      <c r="L21" s="392"/>
    </row>
    <row r="22" spans="1:12" ht="236.25">
      <c r="A22" s="391"/>
      <c r="B22" s="391"/>
      <c r="C22" s="68" t="s">
        <v>357</v>
      </c>
      <c r="D22" s="68" t="s">
        <v>191</v>
      </c>
      <c r="E22" s="68" t="s">
        <v>192</v>
      </c>
      <c r="F22" s="68" t="s">
        <v>191</v>
      </c>
      <c r="G22" s="68" t="s">
        <v>192</v>
      </c>
      <c r="H22" s="68" t="s">
        <v>191</v>
      </c>
      <c r="I22" s="387"/>
      <c r="J22" s="396"/>
      <c r="K22" s="391"/>
      <c r="L22" s="392"/>
    </row>
    <row r="23" spans="1:12">
      <c r="A23" s="53">
        <v>1</v>
      </c>
      <c r="B23" s="53">
        <v>2</v>
      </c>
      <c r="C23" s="68">
        <v>3</v>
      </c>
      <c r="D23" s="68">
        <v>4</v>
      </c>
      <c r="E23" s="68">
        <v>5</v>
      </c>
      <c r="F23" s="68">
        <v>6</v>
      </c>
      <c r="G23" s="68">
        <v>7</v>
      </c>
      <c r="H23" s="68">
        <v>8</v>
      </c>
      <c r="I23" s="68">
        <v>9</v>
      </c>
      <c r="J23" s="68">
        <v>10</v>
      </c>
      <c r="K23" s="68">
        <v>11</v>
      </c>
      <c r="L23" s="68">
        <v>12</v>
      </c>
    </row>
    <row r="24" spans="1:12">
      <c r="A24" s="61">
        <v>1</v>
      </c>
      <c r="B24" s="62" t="s">
        <v>190</v>
      </c>
      <c r="C24" s="234" t="s">
        <v>356</v>
      </c>
      <c r="D24" s="234" t="s">
        <v>356</v>
      </c>
      <c r="E24" s="68"/>
      <c r="F24" s="68"/>
      <c r="G24" s="234" t="s">
        <v>356</v>
      </c>
      <c r="H24" s="234" t="s">
        <v>356</v>
      </c>
      <c r="I24" s="234" t="s">
        <v>356</v>
      </c>
      <c r="J24" s="234" t="s">
        <v>356</v>
      </c>
      <c r="K24" s="234" t="s">
        <v>356</v>
      </c>
      <c r="L24" s="234" t="s">
        <v>356</v>
      </c>
    </row>
    <row r="25" spans="1:12" ht="21.75" customHeight="1">
      <c r="A25" s="61" t="s">
        <v>189</v>
      </c>
      <c r="B25" s="67" t="s">
        <v>264</v>
      </c>
      <c r="C25" s="59" t="s">
        <v>356</v>
      </c>
      <c r="D25" s="59" t="s">
        <v>356</v>
      </c>
      <c r="E25" s="66"/>
      <c r="F25" s="66"/>
      <c r="G25" s="59" t="s">
        <v>356</v>
      </c>
      <c r="H25" s="59" t="s">
        <v>356</v>
      </c>
      <c r="I25" s="59" t="s">
        <v>356</v>
      </c>
      <c r="J25" s="59" t="s">
        <v>356</v>
      </c>
      <c r="K25" s="234" t="s">
        <v>356</v>
      </c>
      <c r="L25" s="234" t="s">
        <v>356</v>
      </c>
    </row>
    <row r="26" spans="1:12" s="51" customFormat="1" ht="39" customHeight="1">
      <c r="A26" s="61" t="s">
        <v>188</v>
      </c>
      <c r="B26" s="67" t="s">
        <v>266</v>
      </c>
      <c r="C26" s="59" t="s">
        <v>356</v>
      </c>
      <c r="D26" s="59" t="s">
        <v>356</v>
      </c>
      <c r="E26" s="66"/>
      <c r="F26" s="66"/>
      <c r="G26" s="59" t="s">
        <v>356</v>
      </c>
      <c r="H26" s="59" t="s">
        <v>356</v>
      </c>
      <c r="I26" s="59" t="s">
        <v>356</v>
      </c>
      <c r="J26" s="59" t="s">
        <v>356</v>
      </c>
      <c r="K26" s="234" t="s">
        <v>356</v>
      </c>
      <c r="L26" s="234" t="s">
        <v>356</v>
      </c>
    </row>
    <row r="27" spans="1:12" s="51" customFormat="1" ht="70.5" customHeight="1">
      <c r="A27" s="61" t="s">
        <v>265</v>
      </c>
      <c r="B27" s="67" t="s">
        <v>270</v>
      </c>
      <c r="C27" s="59" t="s">
        <v>356</v>
      </c>
      <c r="D27" s="59" t="s">
        <v>356</v>
      </c>
      <c r="E27" s="66"/>
      <c r="F27" s="66"/>
      <c r="G27" s="59" t="s">
        <v>356</v>
      </c>
      <c r="H27" s="59" t="s">
        <v>356</v>
      </c>
      <c r="I27" s="59" t="s">
        <v>356</v>
      </c>
      <c r="J27" s="59" t="s">
        <v>356</v>
      </c>
      <c r="K27" s="234" t="s">
        <v>356</v>
      </c>
      <c r="L27" s="234" t="s">
        <v>356</v>
      </c>
    </row>
    <row r="28" spans="1:12" s="51" customFormat="1" ht="54" customHeight="1">
      <c r="A28" s="61" t="s">
        <v>187</v>
      </c>
      <c r="B28" s="67" t="s">
        <v>269</v>
      </c>
      <c r="C28" s="59" t="s">
        <v>356</v>
      </c>
      <c r="D28" s="59" t="s">
        <v>356</v>
      </c>
      <c r="E28" s="66"/>
      <c r="F28" s="66"/>
      <c r="G28" s="59" t="s">
        <v>356</v>
      </c>
      <c r="H28" s="59" t="s">
        <v>356</v>
      </c>
      <c r="I28" s="59" t="s">
        <v>356</v>
      </c>
      <c r="J28" s="59" t="s">
        <v>356</v>
      </c>
      <c r="K28" s="234" t="s">
        <v>356</v>
      </c>
      <c r="L28" s="234" t="s">
        <v>356</v>
      </c>
    </row>
    <row r="29" spans="1:12" s="51" customFormat="1" ht="42" customHeight="1">
      <c r="A29" s="61" t="s">
        <v>186</v>
      </c>
      <c r="B29" s="67" t="s">
        <v>271</v>
      </c>
      <c r="C29" s="59" t="s">
        <v>356</v>
      </c>
      <c r="D29" s="59" t="s">
        <v>356</v>
      </c>
      <c r="E29" s="66"/>
      <c r="F29" s="66"/>
      <c r="G29" s="59" t="s">
        <v>356</v>
      </c>
      <c r="H29" s="204" t="s">
        <v>356</v>
      </c>
      <c r="I29" s="59" t="s">
        <v>356</v>
      </c>
      <c r="J29" s="59" t="s">
        <v>356</v>
      </c>
      <c r="K29" s="234" t="s">
        <v>356</v>
      </c>
      <c r="L29" s="234" t="s">
        <v>356</v>
      </c>
    </row>
    <row r="30" spans="1:12" s="51" customFormat="1" ht="37.5" customHeight="1">
      <c r="A30" s="61" t="s">
        <v>185</v>
      </c>
      <c r="B30" s="60" t="s">
        <v>267</v>
      </c>
      <c r="C30" s="59">
        <v>2029</v>
      </c>
      <c r="D30" s="59">
        <v>2029</v>
      </c>
      <c r="E30" s="59">
        <v>2027</v>
      </c>
      <c r="F30" s="59">
        <v>2027</v>
      </c>
      <c r="G30" s="59">
        <v>2029</v>
      </c>
      <c r="H30" s="59">
        <v>2029</v>
      </c>
      <c r="I30" s="117">
        <v>0</v>
      </c>
      <c r="J30" s="117">
        <v>0</v>
      </c>
      <c r="K30" s="234" t="s">
        <v>356</v>
      </c>
      <c r="L30" s="234" t="s">
        <v>356</v>
      </c>
    </row>
    <row r="31" spans="1:12" s="51" customFormat="1" ht="31.5">
      <c r="A31" s="61" t="s">
        <v>183</v>
      </c>
      <c r="B31" s="60" t="s">
        <v>272</v>
      </c>
      <c r="C31" s="59">
        <v>2029</v>
      </c>
      <c r="D31" s="59">
        <v>2029</v>
      </c>
      <c r="E31" s="59">
        <v>2027</v>
      </c>
      <c r="F31" s="59">
        <v>2027</v>
      </c>
      <c r="G31" s="59">
        <v>2029</v>
      </c>
      <c r="H31" s="59">
        <v>2029</v>
      </c>
      <c r="I31" s="117">
        <v>0</v>
      </c>
      <c r="J31" s="117">
        <v>0</v>
      </c>
      <c r="K31" s="234" t="s">
        <v>356</v>
      </c>
      <c r="L31" s="234" t="s">
        <v>356</v>
      </c>
    </row>
    <row r="32" spans="1:12" s="51" customFormat="1" ht="47.25" customHeight="1">
      <c r="A32" s="61" t="s">
        <v>283</v>
      </c>
      <c r="B32" s="60" t="s">
        <v>210</v>
      </c>
      <c r="C32" s="59">
        <v>2029</v>
      </c>
      <c r="D32" s="59">
        <v>2029</v>
      </c>
      <c r="E32" s="59">
        <v>2027</v>
      </c>
      <c r="F32" s="59">
        <v>2027</v>
      </c>
      <c r="G32" s="59">
        <v>2029</v>
      </c>
      <c r="H32" s="59">
        <v>2029</v>
      </c>
      <c r="I32" s="117">
        <v>0</v>
      </c>
      <c r="J32" s="117">
        <v>0</v>
      </c>
      <c r="K32" s="234" t="s">
        <v>356</v>
      </c>
      <c r="L32" s="234" t="s">
        <v>356</v>
      </c>
    </row>
    <row r="33" spans="1:12" s="51" customFormat="1" ht="47.25" customHeight="1">
      <c r="A33" s="61" t="s">
        <v>284</v>
      </c>
      <c r="B33" s="60" t="s">
        <v>276</v>
      </c>
      <c r="C33" s="59" t="s">
        <v>353</v>
      </c>
      <c r="D33" s="59" t="s">
        <v>353</v>
      </c>
      <c r="E33" s="65"/>
      <c r="F33" s="65"/>
      <c r="G33" s="59" t="s">
        <v>353</v>
      </c>
      <c r="H33" s="204" t="s">
        <v>353</v>
      </c>
      <c r="I33" s="59" t="s">
        <v>356</v>
      </c>
      <c r="J33" s="59" t="s">
        <v>356</v>
      </c>
      <c r="K33" s="234" t="s">
        <v>356</v>
      </c>
      <c r="L33" s="234" t="s">
        <v>356</v>
      </c>
    </row>
    <row r="34" spans="1:12" s="51" customFormat="1" ht="49.5" customHeight="1">
      <c r="A34" s="61" t="s">
        <v>285</v>
      </c>
      <c r="B34" s="60" t="s">
        <v>184</v>
      </c>
      <c r="C34" s="59">
        <v>2029</v>
      </c>
      <c r="D34" s="59">
        <v>2029</v>
      </c>
      <c r="E34" s="65"/>
      <c r="F34" s="65"/>
      <c r="G34" s="59">
        <v>2029</v>
      </c>
      <c r="H34" s="59">
        <v>2029</v>
      </c>
      <c r="I34" s="117">
        <v>0</v>
      </c>
      <c r="J34" s="117">
        <v>0</v>
      </c>
      <c r="K34" s="234" t="s">
        <v>356</v>
      </c>
      <c r="L34" s="234" t="s">
        <v>356</v>
      </c>
    </row>
    <row r="35" spans="1:12" ht="37.5" customHeight="1">
      <c r="A35" s="61" t="s">
        <v>286</v>
      </c>
      <c r="B35" s="60" t="s">
        <v>268</v>
      </c>
      <c r="C35" s="59" t="s">
        <v>353</v>
      </c>
      <c r="D35" s="59" t="s">
        <v>353</v>
      </c>
      <c r="E35" s="64"/>
      <c r="F35" s="63"/>
      <c r="G35" s="59" t="s">
        <v>353</v>
      </c>
      <c r="H35" s="204" t="s">
        <v>353</v>
      </c>
      <c r="I35" s="59" t="s">
        <v>356</v>
      </c>
      <c r="J35" s="59" t="s">
        <v>356</v>
      </c>
      <c r="K35" s="234" t="s">
        <v>356</v>
      </c>
      <c r="L35" s="234" t="s">
        <v>356</v>
      </c>
    </row>
    <row r="36" spans="1:12" ht="37.5" customHeight="1">
      <c r="A36" s="61" t="s">
        <v>287</v>
      </c>
      <c r="B36" s="60" t="s">
        <v>182</v>
      </c>
      <c r="C36" s="59">
        <v>2029</v>
      </c>
      <c r="D36" s="59">
        <v>2029</v>
      </c>
      <c r="E36" s="65"/>
      <c r="F36" s="65"/>
      <c r="G36" s="59">
        <v>2029</v>
      </c>
      <c r="H36" s="59">
        <v>2029</v>
      </c>
      <c r="I36" s="117">
        <v>0</v>
      </c>
      <c r="J36" s="117">
        <v>0</v>
      </c>
      <c r="K36" s="234" t="s">
        <v>356</v>
      </c>
      <c r="L36" s="234" t="s">
        <v>356</v>
      </c>
    </row>
    <row r="37" spans="1:12">
      <c r="A37" s="61" t="s">
        <v>288</v>
      </c>
      <c r="B37" s="62" t="s">
        <v>181</v>
      </c>
      <c r="C37" s="234" t="s">
        <v>356</v>
      </c>
      <c r="D37" s="234" t="s">
        <v>356</v>
      </c>
      <c r="E37" s="68"/>
      <c r="F37" s="68"/>
      <c r="G37" s="234" t="s">
        <v>356</v>
      </c>
      <c r="H37" s="234" t="s">
        <v>356</v>
      </c>
      <c r="I37" s="234" t="s">
        <v>356</v>
      </c>
      <c r="J37" s="234" t="s">
        <v>356</v>
      </c>
      <c r="K37" s="234" t="s">
        <v>356</v>
      </c>
      <c r="L37" s="234" t="s">
        <v>356</v>
      </c>
    </row>
    <row r="38" spans="1:12" ht="66" customHeight="1">
      <c r="A38" s="61">
        <v>2</v>
      </c>
      <c r="B38" s="60" t="s">
        <v>273</v>
      </c>
      <c r="C38" s="59">
        <v>2030</v>
      </c>
      <c r="D38" s="59">
        <v>2030</v>
      </c>
      <c r="E38" s="58"/>
      <c r="F38" s="58"/>
      <c r="G38" s="59">
        <v>2030</v>
      </c>
      <c r="H38" s="59">
        <v>2030</v>
      </c>
      <c r="I38" s="117">
        <v>0</v>
      </c>
      <c r="J38" s="117">
        <v>0</v>
      </c>
      <c r="K38" s="234" t="s">
        <v>356</v>
      </c>
      <c r="L38" s="234" t="s">
        <v>356</v>
      </c>
    </row>
    <row r="39" spans="1:12" ht="33.75" customHeight="1">
      <c r="A39" s="61" t="s">
        <v>180</v>
      </c>
      <c r="B39" s="60" t="s">
        <v>275</v>
      </c>
      <c r="C39" s="59">
        <v>2030</v>
      </c>
      <c r="D39" s="59">
        <v>2030</v>
      </c>
      <c r="E39" s="58"/>
      <c r="F39" s="58"/>
      <c r="G39" s="59">
        <v>2030</v>
      </c>
      <c r="H39" s="59">
        <v>2030</v>
      </c>
      <c r="I39" s="117">
        <v>0</v>
      </c>
      <c r="J39" s="117">
        <v>0</v>
      </c>
      <c r="K39" s="234" t="s">
        <v>356</v>
      </c>
      <c r="L39" s="234" t="s">
        <v>356</v>
      </c>
    </row>
    <row r="40" spans="1:12" ht="63" customHeight="1">
      <c r="A40" s="61" t="s">
        <v>179</v>
      </c>
      <c r="B40" s="62" t="s">
        <v>350</v>
      </c>
      <c r="C40" s="234" t="s">
        <v>356</v>
      </c>
      <c r="D40" s="234" t="s">
        <v>356</v>
      </c>
      <c r="E40" s="68"/>
      <c r="F40" s="68"/>
      <c r="G40" s="234" t="s">
        <v>356</v>
      </c>
      <c r="H40" s="234" t="s">
        <v>356</v>
      </c>
      <c r="I40" s="234" t="s">
        <v>356</v>
      </c>
      <c r="J40" s="234" t="s">
        <v>356</v>
      </c>
      <c r="K40" s="234" t="s">
        <v>356</v>
      </c>
      <c r="L40" s="234" t="s">
        <v>356</v>
      </c>
    </row>
    <row r="41" spans="1:12" ht="58.5" customHeight="1">
      <c r="A41" s="61">
        <v>3</v>
      </c>
      <c r="B41" s="60" t="s">
        <v>274</v>
      </c>
      <c r="C41" s="59">
        <v>2030</v>
      </c>
      <c r="D41" s="59">
        <v>2030</v>
      </c>
      <c r="E41" s="58"/>
      <c r="F41" s="58"/>
      <c r="G41" s="59">
        <v>2030</v>
      </c>
      <c r="H41" s="59">
        <v>2030</v>
      </c>
      <c r="I41" s="117">
        <v>0</v>
      </c>
      <c r="J41" s="117">
        <v>0</v>
      </c>
      <c r="K41" s="234" t="s">
        <v>356</v>
      </c>
      <c r="L41" s="234" t="s">
        <v>356</v>
      </c>
    </row>
    <row r="42" spans="1:12" ht="34.5" customHeight="1">
      <c r="A42" s="61" t="s">
        <v>178</v>
      </c>
      <c r="B42" s="60" t="s">
        <v>176</v>
      </c>
      <c r="C42" s="59">
        <v>2030</v>
      </c>
      <c r="D42" s="59">
        <v>2030</v>
      </c>
      <c r="E42" s="58"/>
      <c r="F42" s="58"/>
      <c r="G42" s="59">
        <v>2030</v>
      </c>
      <c r="H42" s="59">
        <v>2030</v>
      </c>
      <c r="I42" s="117">
        <v>0</v>
      </c>
      <c r="J42" s="117">
        <v>0</v>
      </c>
      <c r="K42" s="234" t="s">
        <v>356</v>
      </c>
      <c r="L42" s="234" t="s">
        <v>356</v>
      </c>
    </row>
    <row r="43" spans="1:12" ht="24.75" customHeight="1">
      <c r="A43" s="61" t="s">
        <v>177</v>
      </c>
      <c r="B43" s="60" t="s">
        <v>174</v>
      </c>
      <c r="C43" s="59">
        <v>2030</v>
      </c>
      <c r="D43" s="59">
        <v>2030</v>
      </c>
      <c r="E43" s="58"/>
      <c r="F43" s="58"/>
      <c r="G43" s="59">
        <v>2030</v>
      </c>
      <c r="H43" s="59">
        <v>2030</v>
      </c>
      <c r="I43" s="117">
        <v>0</v>
      </c>
      <c r="J43" s="117">
        <v>0</v>
      </c>
      <c r="K43" s="234" t="s">
        <v>356</v>
      </c>
      <c r="L43" s="234" t="s">
        <v>356</v>
      </c>
    </row>
    <row r="44" spans="1:12" ht="90.75" customHeight="1">
      <c r="A44" s="61" t="s">
        <v>175</v>
      </c>
      <c r="B44" s="60" t="s">
        <v>279</v>
      </c>
      <c r="C44" s="118" t="s">
        <v>353</v>
      </c>
      <c r="D44" s="118" t="s">
        <v>353</v>
      </c>
      <c r="E44" s="115"/>
      <c r="F44" s="115"/>
      <c r="G44" s="118" t="s">
        <v>353</v>
      </c>
      <c r="H44" s="118" t="s">
        <v>353</v>
      </c>
      <c r="I44" s="234" t="s">
        <v>356</v>
      </c>
      <c r="J44" s="234" t="s">
        <v>356</v>
      </c>
      <c r="K44" s="234" t="s">
        <v>356</v>
      </c>
      <c r="L44" s="234" t="s">
        <v>356</v>
      </c>
    </row>
    <row r="45" spans="1:12" ht="167.25" customHeight="1">
      <c r="A45" s="61" t="s">
        <v>173</v>
      </c>
      <c r="B45" s="60" t="s">
        <v>277</v>
      </c>
      <c r="C45" s="118" t="s">
        <v>353</v>
      </c>
      <c r="D45" s="118" t="s">
        <v>353</v>
      </c>
      <c r="E45" s="115"/>
      <c r="F45" s="115"/>
      <c r="G45" s="118" t="s">
        <v>353</v>
      </c>
      <c r="H45" s="118" t="s">
        <v>353</v>
      </c>
      <c r="I45" s="234" t="s">
        <v>356</v>
      </c>
      <c r="J45" s="234" t="s">
        <v>356</v>
      </c>
      <c r="K45" s="234" t="s">
        <v>356</v>
      </c>
      <c r="L45" s="234" t="s">
        <v>356</v>
      </c>
    </row>
    <row r="46" spans="1:12" ht="30.75" customHeight="1">
      <c r="A46" s="61" t="s">
        <v>171</v>
      </c>
      <c r="B46" s="60" t="s">
        <v>172</v>
      </c>
      <c r="C46" s="59">
        <v>2030</v>
      </c>
      <c r="D46" s="59">
        <v>2030</v>
      </c>
      <c r="E46" s="58"/>
      <c r="F46" s="58"/>
      <c r="G46" s="59">
        <v>2030</v>
      </c>
      <c r="H46" s="59">
        <v>2030</v>
      </c>
      <c r="I46" s="117">
        <v>0</v>
      </c>
      <c r="J46" s="117">
        <v>0</v>
      </c>
      <c r="K46" s="234" t="s">
        <v>356</v>
      </c>
      <c r="L46" s="234" t="s">
        <v>356</v>
      </c>
    </row>
    <row r="47" spans="1:12" ht="37.5" customHeight="1">
      <c r="A47" s="61" t="s">
        <v>289</v>
      </c>
      <c r="B47" s="62" t="s">
        <v>170</v>
      </c>
      <c r="C47" s="234" t="s">
        <v>356</v>
      </c>
      <c r="D47" s="234" t="s">
        <v>356</v>
      </c>
      <c r="E47" s="68"/>
      <c r="F47" s="68"/>
      <c r="G47" s="234" t="s">
        <v>356</v>
      </c>
      <c r="H47" s="234" t="s">
        <v>356</v>
      </c>
      <c r="I47" s="234" t="s">
        <v>356</v>
      </c>
      <c r="J47" s="234" t="s">
        <v>356</v>
      </c>
      <c r="K47" s="234" t="s">
        <v>356</v>
      </c>
      <c r="L47" s="234" t="s">
        <v>356</v>
      </c>
    </row>
    <row r="48" spans="1:12" ht="35.25" customHeight="1">
      <c r="A48" s="61">
        <v>4</v>
      </c>
      <c r="B48" s="60" t="s">
        <v>168</v>
      </c>
      <c r="C48" s="59">
        <v>2030</v>
      </c>
      <c r="D48" s="59">
        <v>2030</v>
      </c>
      <c r="E48" s="58"/>
      <c r="F48" s="58"/>
      <c r="G48" s="59">
        <v>2030</v>
      </c>
      <c r="H48" s="59">
        <v>2030</v>
      </c>
      <c r="I48" s="117">
        <v>0</v>
      </c>
      <c r="J48" s="117">
        <v>0</v>
      </c>
      <c r="K48" s="234" t="s">
        <v>356</v>
      </c>
      <c r="L48" s="234" t="s">
        <v>356</v>
      </c>
    </row>
    <row r="49" spans="1:12" ht="86.25" customHeight="1">
      <c r="A49" s="61" t="s">
        <v>169</v>
      </c>
      <c r="B49" s="60" t="s">
        <v>278</v>
      </c>
      <c r="C49" s="59">
        <v>2030</v>
      </c>
      <c r="D49" s="59">
        <v>2030</v>
      </c>
      <c r="E49" s="58"/>
      <c r="F49" s="58"/>
      <c r="G49" s="59">
        <v>2030</v>
      </c>
      <c r="H49" s="59">
        <v>2030</v>
      </c>
      <c r="I49" s="117">
        <v>0</v>
      </c>
      <c r="J49" s="117">
        <v>0</v>
      </c>
      <c r="K49" s="234" t="s">
        <v>356</v>
      </c>
      <c r="L49" s="234" t="s">
        <v>356</v>
      </c>
    </row>
    <row r="50" spans="1:12" ht="77.25" customHeight="1">
      <c r="A50" s="61" t="s">
        <v>167</v>
      </c>
      <c r="B50" s="60" t="s">
        <v>280</v>
      </c>
      <c r="C50" s="118" t="s">
        <v>353</v>
      </c>
      <c r="D50" s="118" t="s">
        <v>353</v>
      </c>
      <c r="E50" s="115"/>
      <c r="F50" s="115"/>
      <c r="G50" s="118" t="s">
        <v>353</v>
      </c>
      <c r="H50" s="118" t="s">
        <v>353</v>
      </c>
      <c r="I50" s="234" t="s">
        <v>356</v>
      </c>
      <c r="J50" s="234" t="s">
        <v>356</v>
      </c>
      <c r="K50" s="234" t="s">
        <v>356</v>
      </c>
      <c r="L50" s="234" t="s">
        <v>356</v>
      </c>
    </row>
    <row r="51" spans="1:12" ht="71.25" customHeight="1">
      <c r="A51" s="61" t="s">
        <v>165</v>
      </c>
      <c r="B51" s="60" t="s">
        <v>166</v>
      </c>
      <c r="C51" s="118" t="s">
        <v>353</v>
      </c>
      <c r="D51" s="118" t="s">
        <v>353</v>
      </c>
      <c r="E51" s="115"/>
      <c r="F51" s="115"/>
      <c r="G51" s="118" t="s">
        <v>353</v>
      </c>
      <c r="H51" s="118" t="s">
        <v>353</v>
      </c>
      <c r="I51" s="234" t="s">
        <v>356</v>
      </c>
      <c r="J51" s="234" t="s">
        <v>356</v>
      </c>
      <c r="K51" s="234" t="s">
        <v>356</v>
      </c>
      <c r="L51" s="234" t="s">
        <v>356</v>
      </c>
    </row>
    <row r="52" spans="1:12" ht="48" customHeight="1">
      <c r="A52" s="61" t="s">
        <v>163</v>
      </c>
      <c r="B52" s="104" t="s">
        <v>281</v>
      </c>
      <c r="C52" s="59">
        <v>2030</v>
      </c>
      <c r="D52" s="59">
        <v>2030</v>
      </c>
      <c r="E52" s="58"/>
      <c r="F52" s="58"/>
      <c r="G52" s="59">
        <v>2030</v>
      </c>
      <c r="H52" s="59">
        <v>2030</v>
      </c>
      <c r="I52" s="117">
        <v>0</v>
      </c>
      <c r="J52" s="117">
        <v>0</v>
      </c>
      <c r="K52" s="234" t="s">
        <v>356</v>
      </c>
      <c r="L52" s="234" t="s">
        <v>356</v>
      </c>
    </row>
    <row r="53" spans="1:12" ht="46.5" customHeight="1">
      <c r="A53" s="61" t="s">
        <v>282</v>
      </c>
      <c r="B53" s="60" t="s">
        <v>164</v>
      </c>
      <c r="C53" s="118" t="s">
        <v>353</v>
      </c>
      <c r="D53" s="118" t="s">
        <v>353</v>
      </c>
      <c r="E53" s="115"/>
      <c r="F53" s="115"/>
      <c r="G53" s="118" t="s">
        <v>353</v>
      </c>
      <c r="H53" s="118" t="s">
        <v>353</v>
      </c>
      <c r="I53" s="234" t="s">
        <v>356</v>
      </c>
      <c r="J53" s="234" t="s">
        <v>356</v>
      </c>
      <c r="K53" s="234" t="s">
        <v>356</v>
      </c>
      <c r="L53" s="234" t="s">
        <v>356</v>
      </c>
    </row>
  </sheetData>
  <mergeCells count="21">
    <mergeCell ref="A5:L5"/>
    <mergeCell ref="A7:L7"/>
    <mergeCell ref="A9:L9"/>
    <mergeCell ref="A10:L10"/>
    <mergeCell ref="A8:L8"/>
    <mergeCell ref="A11:L11"/>
    <mergeCell ref="A14:L14"/>
    <mergeCell ref="C20:H20"/>
    <mergeCell ref="A16:L16"/>
    <mergeCell ref="I20:I22"/>
    <mergeCell ref="A12:L12"/>
    <mergeCell ref="A13:L13"/>
    <mergeCell ref="G21:H21"/>
    <mergeCell ref="A15:L15"/>
    <mergeCell ref="C21:D21"/>
    <mergeCell ref="K20:K22"/>
    <mergeCell ref="L20:L22"/>
    <mergeCell ref="A20:A22"/>
    <mergeCell ref="A18:L18"/>
    <mergeCell ref="B20:B22"/>
    <mergeCell ref="J20:J22"/>
  </mergeCells>
  <phoneticPr fontId="0" type="noConversion"/>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pane xSplit="2" ySplit="22" topLeftCell="C26" activePane="bottomRight" state="frozen"/>
      <selection pane="topRight" activeCell="C1" sqref="C1"/>
      <selection pane="bottomLeft" activeCell="A23" sqref="A23"/>
      <selection pane="bottomRight" activeCell="A4" sqref="A4:AC4"/>
    </sheetView>
  </sheetViews>
  <sheetFormatPr defaultRowHeight="15.75"/>
  <cols>
    <col min="1" max="1" width="9.140625" style="48"/>
    <col min="2" max="2" width="57.85546875" style="119"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6" t="s">
        <v>65</v>
      </c>
    </row>
    <row r="2" spans="1:29" ht="18.75">
      <c r="A2" s="49"/>
      <c r="AC2" s="207" t="s">
        <v>7</v>
      </c>
    </row>
    <row r="3" spans="1:29" ht="18.75">
      <c r="A3" s="49"/>
      <c r="AC3" s="207" t="s">
        <v>64</v>
      </c>
    </row>
    <row r="4" spans="1:29" ht="18.75" customHeight="1">
      <c r="A4" s="258" t="s">
        <v>511</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c r="A5" s="49"/>
      <c r="AC5" s="207"/>
    </row>
    <row r="6" spans="1:29" ht="18.75">
      <c r="A6" s="262" t="s">
        <v>6</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c r="A7" s="11"/>
      <c r="B7" s="126"/>
      <c r="C7" s="208"/>
      <c r="D7" s="208"/>
      <c r="E7" s="208"/>
      <c r="F7" s="208"/>
      <c r="G7" s="208"/>
      <c r="H7" s="208"/>
      <c r="I7" s="208"/>
      <c r="J7" s="209"/>
      <c r="K7" s="209"/>
      <c r="L7" s="209"/>
      <c r="M7" s="209"/>
      <c r="N7" s="209"/>
      <c r="O7" s="209"/>
      <c r="P7" s="209"/>
      <c r="Q7" s="209"/>
      <c r="R7" s="209"/>
      <c r="S7" s="209"/>
      <c r="T7" s="209"/>
      <c r="U7" s="209"/>
      <c r="V7" s="209"/>
      <c r="W7" s="209"/>
      <c r="X7" s="209"/>
      <c r="Y7" s="209"/>
      <c r="Z7" s="209"/>
      <c r="AA7" s="209"/>
      <c r="AB7" s="209"/>
      <c r="AC7" s="209"/>
    </row>
    <row r="8" spans="1:29">
      <c r="A8" s="397" t="s">
        <v>358</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c r="A9" s="259" t="s">
        <v>5</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c r="A10" s="11"/>
      <c r="B10" s="126"/>
      <c r="C10" s="208"/>
      <c r="D10" s="208"/>
      <c r="E10" s="208"/>
      <c r="F10" s="208"/>
      <c r="G10" s="208"/>
      <c r="H10" s="208"/>
      <c r="I10" s="208"/>
      <c r="J10" s="209"/>
      <c r="K10" s="209"/>
      <c r="L10" s="209"/>
      <c r="M10" s="209"/>
      <c r="N10" s="209"/>
      <c r="O10" s="209"/>
      <c r="P10" s="209"/>
      <c r="Q10" s="209"/>
      <c r="R10" s="209"/>
      <c r="S10" s="209"/>
      <c r="T10" s="209"/>
      <c r="U10" s="209"/>
      <c r="V10" s="209"/>
      <c r="W10" s="209"/>
      <c r="X10" s="209"/>
      <c r="Y10" s="209"/>
      <c r="Z10" s="209"/>
      <c r="AA10" s="209"/>
      <c r="AB10" s="209"/>
      <c r="AC10" s="209"/>
    </row>
    <row r="11" spans="1:29">
      <c r="A11" s="397" t="str">
        <f>'6.1. Паспорт сетевой график'!A12:L12</f>
        <v>J_P020</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c r="A12" s="259" t="s">
        <v>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c r="A13" s="9"/>
      <c r="B13" s="127"/>
      <c r="C13" s="9"/>
      <c r="D13" s="9"/>
      <c r="E13" s="9"/>
      <c r="F13" s="9"/>
      <c r="G13" s="9"/>
      <c r="H13" s="9"/>
      <c r="I13" s="9"/>
      <c r="J13" s="210"/>
      <c r="K13" s="210"/>
      <c r="L13" s="210"/>
      <c r="M13" s="210"/>
      <c r="N13" s="210"/>
      <c r="O13" s="210"/>
      <c r="P13" s="210"/>
      <c r="Q13" s="210"/>
      <c r="R13" s="210"/>
      <c r="S13" s="210"/>
      <c r="T13" s="210"/>
      <c r="U13" s="210"/>
      <c r="V13" s="210"/>
      <c r="W13" s="210"/>
      <c r="X13" s="210"/>
      <c r="Y13" s="210"/>
      <c r="Z13" s="210"/>
      <c r="AA13" s="210"/>
      <c r="AB13" s="210"/>
      <c r="AC13" s="210"/>
    </row>
    <row r="14" spans="1:29">
      <c r="A14" s="397" t="str">
        <f>'6.1. Паспорт сетевой график'!A15:L15</f>
        <v xml:space="preserve">Техническое перевооружение ВЛ-0,23 кВ участка Грабово - 88 км </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c r="A15" s="259" t="s">
        <v>3</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c r="A17" s="406" t="s">
        <v>322</v>
      </c>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row>
    <row r="18" spans="1:32">
      <c r="A18" s="49"/>
    </row>
    <row r="19" spans="1:32" ht="33" customHeight="1">
      <c r="A19" s="407" t="s">
        <v>162</v>
      </c>
      <c r="B19" s="409" t="s">
        <v>161</v>
      </c>
      <c r="C19" s="391" t="s">
        <v>160</v>
      </c>
      <c r="D19" s="391"/>
      <c r="E19" s="386" t="s">
        <v>159</v>
      </c>
      <c r="F19" s="386"/>
      <c r="G19" s="407" t="s">
        <v>518</v>
      </c>
      <c r="H19" s="402" t="s">
        <v>519</v>
      </c>
      <c r="I19" s="403"/>
      <c r="J19" s="403"/>
      <c r="K19" s="403"/>
      <c r="L19" s="402" t="s">
        <v>520</v>
      </c>
      <c r="M19" s="403"/>
      <c r="N19" s="403"/>
      <c r="O19" s="403"/>
      <c r="P19" s="402" t="s">
        <v>521</v>
      </c>
      <c r="Q19" s="403"/>
      <c r="R19" s="403"/>
      <c r="S19" s="403"/>
      <c r="T19" s="402" t="s">
        <v>522</v>
      </c>
      <c r="U19" s="403"/>
      <c r="V19" s="403"/>
      <c r="W19" s="403"/>
      <c r="X19" s="402" t="s">
        <v>523</v>
      </c>
      <c r="Y19" s="403"/>
      <c r="Z19" s="403"/>
      <c r="AA19" s="403"/>
      <c r="AB19" s="412" t="s">
        <v>158</v>
      </c>
      <c r="AC19" s="413"/>
      <c r="AD19" s="56"/>
      <c r="AE19" s="56"/>
      <c r="AF19" s="56"/>
    </row>
    <row r="20" spans="1:32" ht="99.75" customHeight="1">
      <c r="A20" s="408"/>
      <c r="B20" s="410"/>
      <c r="C20" s="391"/>
      <c r="D20" s="391"/>
      <c r="E20" s="386"/>
      <c r="F20" s="386"/>
      <c r="G20" s="408"/>
      <c r="H20" s="391" t="s">
        <v>524</v>
      </c>
      <c r="I20" s="391"/>
      <c r="J20" s="391" t="s">
        <v>157</v>
      </c>
      <c r="K20" s="391"/>
      <c r="L20" s="391" t="s">
        <v>524</v>
      </c>
      <c r="M20" s="391"/>
      <c r="N20" s="391" t="s">
        <v>157</v>
      </c>
      <c r="O20" s="391"/>
      <c r="P20" s="391" t="s">
        <v>524</v>
      </c>
      <c r="Q20" s="391"/>
      <c r="R20" s="391" t="s">
        <v>157</v>
      </c>
      <c r="S20" s="391"/>
      <c r="T20" s="391" t="s">
        <v>524</v>
      </c>
      <c r="U20" s="391"/>
      <c r="V20" s="391" t="s">
        <v>157</v>
      </c>
      <c r="W20" s="391"/>
      <c r="X20" s="391" t="s">
        <v>524</v>
      </c>
      <c r="Y20" s="391"/>
      <c r="Z20" s="391" t="s">
        <v>157</v>
      </c>
      <c r="AA20" s="391"/>
      <c r="AB20" s="414"/>
      <c r="AC20" s="415"/>
    </row>
    <row r="21" spans="1:32" ht="89.25" customHeight="1">
      <c r="A21" s="390"/>
      <c r="B21" s="411"/>
      <c r="C21" s="230" t="s">
        <v>1</v>
      </c>
      <c r="D21" s="230" t="s">
        <v>157</v>
      </c>
      <c r="E21" s="211" t="s">
        <v>525</v>
      </c>
      <c r="F21" s="211" t="s">
        <v>526</v>
      </c>
      <c r="G21" s="390"/>
      <c r="H21" s="212" t="s">
        <v>307</v>
      </c>
      <c r="I21" s="212" t="s">
        <v>308</v>
      </c>
      <c r="J21" s="212" t="s">
        <v>307</v>
      </c>
      <c r="K21" s="212" t="s">
        <v>308</v>
      </c>
      <c r="L21" s="212" t="s">
        <v>307</v>
      </c>
      <c r="M21" s="212" t="s">
        <v>308</v>
      </c>
      <c r="N21" s="212" t="s">
        <v>307</v>
      </c>
      <c r="O21" s="212" t="s">
        <v>308</v>
      </c>
      <c r="P21" s="212" t="s">
        <v>307</v>
      </c>
      <c r="Q21" s="212" t="s">
        <v>308</v>
      </c>
      <c r="R21" s="212" t="s">
        <v>307</v>
      </c>
      <c r="S21" s="212" t="s">
        <v>308</v>
      </c>
      <c r="T21" s="212" t="s">
        <v>307</v>
      </c>
      <c r="U21" s="212" t="s">
        <v>308</v>
      </c>
      <c r="V21" s="212" t="s">
        <v>307</v>
      </c>
      <c r="W21" s="212" t="s">
        <v>308</v>
      </c>
      <c r="X21" s="212" t="s">
        <v>307</v>
      </c>
      <c r="Y21" s="212" t="s">
        <v>308</v>
      </c>
      <c r="Z21" s="212" t="s">
        <v>307</v>
      </c>
      <c r="AA21" s="212" t="s">
        <v>308</v>
      </c>
      <c r="AB21" s="230" t="s">
        <v>524</v>
      </c>
      <c r="AC21" s="230" t="s">
        <v>157</v>
      </c>
    </row>
    <row r="22" spans="1:32" ht="19.5" customHeight="1">
      <c r="A22" s="229">
        <v>1</v>
      </c>
      <c r="B22" s="120">
        <v>2</v>
      </c>
      <c r="C22" s="229">
        <v>3</v>
      </c>
      <c r="D22" s="229">
        <v>4</v>
      </c>
      <c r="E22" s="229">
        <v>5</v>
      </c>
      <c r="F22" s="229">
        <v>6</v>
      </c>
      <c r="G22" s="229">
        <v>7</v>
      </c>
      <c r="H22" s="229">
        <v>8</v>
      </c>
      <c r="I22" s="229">
        <v>9</v>
      </c>
      <c r="J22" s="229">
        <v>10</v>
      </c>
      <c r="K22" s="229">
        <v>11</v>
      </c>
      <c r="L22" s="229">
        <v>12</v>
      </c>
      <c r="M22" s="229">
        <v>13</v>
      </c>
      <c r="N22" s="229">
        <v>14</v>
      </c>
      <c r="O22" s="229">
        <v>15</v>
      </c>
      <c r="P22" s="229">
        <v>16</v>
      </c>
      <c r="Q22" s="229">
        <v>17</v>
      </c>
      <c r="R22" s="229">
        <v>18</v>
      </c>
      <c r="S22" s="229">
        <v>19</v>
      </c>
      <c r="T22" s="229">
        <v>20</v>
      </c>
      <c r="U22" s="229">
        <v>21</v>
      </c>
      <c r="V22" s="229">
        <v>22</v>
      </c>
      <c r="W22" s="229">
        <v>23</v>
      </c>
      <c r="X22" s="229">
        <v>24</v>
      </c>
      <c r="Y22" s="229">
        <v>25</v>
      </c>
      <c r="Z22" s="229">
        <v>26</v>
      </c>
      <c r="AA22" s="229">
        <v>27</v>
      </c>
      <c r="AB22" s="229">
        <v>28</v>
      </c>
      <c r="AC22" s="229">
        <v>29</v>
      </c>
    </row>
    <row r="23" spans="1:32" ht="47.25" customHeight="1">
      <c r="A23" s="55">
        <v>1</v>
      </c>
      <c r="B23" s="128" t="s">
        <v>156</v>
      </c>
      <c r="C23" s="235">
        <f>AB23</f>
        <v>0.96</v>
      </c>
      <c r="D23" s="235">
        <f>AC23</f>
        <v>1.2143999999999999</v>
      </c>
      <c r="E23" s="236">
        <v>0</v>
      </c>
      <c r="F23" s="236">
        <f>AC23</f>
        <v>1.2143999999999999</v>
      </c>
      <c r="G23" s="236">
        <v>0</v>
      </c>
      <c r="H23" s="213">
        <f>H29*1.2</f>
        <v>0</v>
      </c>
      <c r="I23" s="213">
        <f t="shared" ref="I23:AA23" si="0">I29*1.2</f>
        <v>0</v>
      </c>
      <c r="J23" s="213">
        <f t="shared" si="0"/>
        <v>0</v>
      </c>
      <c r="K23" s="213">
        <f t="shared" si="0"/>
        <v>0</v>
      </c>
      <c r="L23" s="213">
        <f t="shared" si="0"/>
        <v>0</v>
      </c>
      <c r="M23" s="213">
        <f t="shared" si="0"/>
        <v>0</v>
      </c>
      <c r="N23" s="213">
        <f t="shared" ref="N23:O23" si="1">N29*1.2</f>
        <v>0</v>
      </c>
      <c r="O23" s="213">
        <f t="shared" si="1"/>
        <v>0</v>
      </c>
      <c r="P23" s="213">
        <f t="shared" ref="P23:U23" si="2">P29*1.2</f>
        <v>0</v>
      </c>
      <c r="Q23" s="213">
        <f t="shared" si="2"/>
        <v>0</v>
      </c>
      <c r="R23" s="213">
        <f t="shared" si="2"/>
        <v>0</v>
      </c>
      <c r="S23" s="213">
        <f t="shared" si="2"/>
        <v>0</v>
      </c>
      <c r="T23" s="213">
        <f t="shared" si="2"/>
        <v>0</v>
      </c>
      <c r="U23" s="213">
        <f t="shared" si="2"/>
        <v>0</v>
      </c>
      <c r="V23" s="213">
        <f t="shared" si="0"/>
        <v>0</v>
      </c>
      <c r="W23" s="213">
        <f t="shared" si="0"/>
        <v>0</v>
      </c>
      <c r="X23" s="213">
        <f t="shared" si="0"/>
        <v>0.96</v>
      </c>
      <c r="Y23" s="213">
        <f t="shared" si="0"/>
        <v>0</v>
      </c>
      <c r="Z23" s="213">
        <f t="shared" si="0"/>
        <v>1.2143999999999999</v>
      </c>
      <c r="AA23" s="213">
        <f t="shared" si="0"/>
        <v>0</v>
      </c>
      <c r="AB23" s="213">
        <f>H23+L23+P23+T23+X23</f>
        <v>0.96</v>
      </c>
      <c r="AC23" s="214">
        <f>J23+N23+R23+V23+Z23</f>
        <v>1.2143999999999999</v>
      </c>
      <c r="AF23" s="205"/>
    </row>
    <row r="24" spans="1:32" ht="31.5" customHeight="1">
      <c r="A24" s="54" t="s">
        <v>155</v>
      </c>
      <c r="B24" s="129" t="s">
        <v>154</v>
      </c>
      <c r="C24" s="237">
        <f t="shared" ref="C24:D63" si="3">AB24</f>
        <v>0</v>
      </c>
      <c r="D24" s="237">
        <f t="shared" si="3"/>
        <v>0</v>
      </c>
      <c r="E24" s="238">
        <v>0</v>
      </c>
      <c r="F24" s="238">
        <f t="shared" ref="F24:F63" si="4">AC24</f>
        <v>0</v>
      </c>
      <c r="G24" s="238">
        <v>0</v>
      </c>
      <c r="H24" s="215">
        <v>0</v>
      </c>
      <c r="I24" s="215">
        <v>0</v>
      </c>
      <c r="J24" s="215">
        <v>0</v>
      </c>
      <c r="K24" s="215">
        <v>0</v>
      </c>
      <c r="L24" s="215">
        <v>0</v>
      </c>
      <c r="M24" s="215">
        <v>0</v>
      </c>
      <c r="N24" s="215">
        <v>0</v>
      </c>
      <c r="O24" s="215">
        <v>0</v>
      </c>
      <c r="P24" s="215">
        <v>0</v>
      </c>
      <c r="Q24" s="215">
        <v>0</v>
      </c>
      <c r="R24" s="215">
        <v>0</v>
      </c>
      <c r="S24" s="215">
        <v>0</v>
      </c>
      <c r="T24" s="215">
        <v>0</v>
      </c>
      <c r="U24" s="215">
        <v>0</v>
      </c>
      <c r="V24" s="215">
        <v>0</v>
      </c>
      <c r="W24" s="215">
        <v>0</v>
      </c>
      <c r="X24" s="215">
        <v>0</v>
      </c>
      <c r="Y24" s="215">
        <v>0</v>
      </c>
      <c r="Z24" s="215">
        <v>0</v>
      </c>
      <c r="AA24" s="215">
        <v>0</v>
      </c>
      <c r="AB24" s="215">
        <f t="shared" ref="AB24:AB63" si="5">H24+L24+P24+T24+X24</f>
        <v>0</v>
      </c>
      <c r="AC24" s="239">
        <f t="shared" ref="AC24:AC63" si="6">J24+N24+R24+V24+Z24</f>
        <v>0</v>
      </c>
      <c r="AF24" s="205"/>
    </row>
    <row r="25" spans="1:32" ht="31.5" customHeight="1">
      <c r="A25" s="54" t="s">
        <v>153</v>
      </c>
      <c r="B25" s="129" t="s">
        <v>152</v>
      </c>
      <c r="C25" s="237">
        <f t="shared" si="3"/>
        <v>0</v>
      </c>
      <c r="D25" s="237">
        <f t="shared" si="3"/>
        <v>0</v>
      </c>
      <c r="E25" s="238">
        <v>0</v>
      </c>
      <c r="F25" s="238">
        <f t="shared" si="4"/>
        <v>0</v>
      </c>
      <c r="G25" s="238">
        <v>0</v>
      </c>
      <c r="H25" s="215">
        <v>0</v>
      </c>
      <c r="I25" s="215">
        <v>0</v>
      </c>
      <c r="J25" s="215">
        <v>0</v>
      </c>
      <c r="K25" s="215">
        <v>0</v>
      </c>
      <c r="L25" s="215">
        <v>0</v>
      </c>
      <c r="M25" s="215">
        <v>0</v>
      </c>
      <c r="N25" s="215">
        <v>0</v>
      </c>
      <c r="O25" s="215">
        <v>0</v>
      </c>
      <c r="P25" s="215">
        <v>0</v>
      </c>
      <c r="Q25" s="215">
        <v>0</v>
      </c>
      <c r="R25" s="215">
        <v>0</v>
      </c>
      <c r="S25" s="215">
        <v>0</v>
      </c>
      <c r="T25" s="215">
        <v>0</v>
      </c>
      <c r="U25" s="215">
        <v>0</v>
      </c>
      <c r="V25" s="215">
        <v>0</v>
      </c>
      <c r="W25" s="215">
        <v>0</v>
      </c>
      <c r="X25" s="215">
        <v>0</v>
      </c>
      <c r="Y25" s="215">
        <v>0</v>
      </c>
      <c r="Z25" s="215">
        <v>0</v>
      </c>
      <c r="AA25" s="215">
        <v>0</v>
      </c>
      <c r="AB25" s="215">
        <f t="shared" si="5"/>
        <v>0</v>
      </c>
      <c r="AC25" s="239">
        <f t="shared" si="6"/>
        <v>0</v>
      </c>
      <c r="AE25" s="205"/>
    </row>
    <row r="26" spans="1:32" ht="31.5" customHeight="1">
      <c r="A26" s="54" t="s">
        <v>151</v>
      </c>
      <c r="B26" s="129" t="s">
        <v>263</v>
      </c>
      <c r="C26" s="237">
        <f t="shared" si="3"/>
        <v>0.96</v>
      </c>
      <c r="D26" s="237">
        <f t="shared" si="3"/>
        <v>1.214</v>
      </c>
      <c r="E26" s="238">
        <v>0</v>
      </c>
      <c r="F26" s="238">
        <f t="shared" si="4"/>
        <v>1.214</v>
      </c>
      <c r="G26" s="238">
        <v>0</v>
      </c>
      <c r="H26" s="215">
        <v>0</v>
      </c>
      <c r="I26" s="215">
        <v>0</v>
      </c>
      <c r="J26" s="215">
        <v>0</v>
      </c>
      <c r="K26" s="215">
        <v>0</v>
      </c>
      <c r="L26" s="215">
        <v>0</v>
      </c>
      <c r="M26" s="215">
        <v>0</v>
      </c>
      <c r="N26" s="215">
        <v>0</v>
      </c>
      <c r="O26" s="215">
        <v>0</v>
      </c>
      <c r="P26" s="215">
        <v>0</v>
      </c>
      <c r="Q26" s="215">
        <v>0</v>
      </c>
      <c r="R26" s="215">
        <v>0</v>
      </c>
      <c r="S26" s="215">
        <v>0</v>
      </c>
      <c r="T26" s="215">
        <v>0</v>
      </c>
      <c r="U26" s="215">
        <v>0</v>
      </c>
      <c r="V26" s="215">
        <v>0</v>
      </c>
      <c r="W26" s="215">
        <v>0</v>
      </c>
      <c r="X26" s="215">
        <v>0.96</v>
      </c>
      <c r="Y26" s="237" t="s">
        <v>527</v>
      </c>
      <c r="Z26" s="215">
        <v>1.214</v>
      </c>
      <c r="AA26" s="237" t="s">
        <v>527</v>
      </c>
      <c r="AB26" s="215">
        <f t="shared" si="5"/>
        <v>0.96</v>
      </c>
      <c r="AC26" s="239">
        <f t="shared" si="6"/>
        <v>1.214</v>
      </c>
      <c r="AE26" s="205"/>
    </row>
    <row r="27" spans="1:32" ht="31.5" customHeight="1">
      <c r="A27" s="54" t="s">
        <v>150</v>
      </c>
      <c r="B27" s="129" t="s">
        <v>528</v>
      </c>
      <c r="C27" s="237">
        <f t="shared" si="3"/>
        <v>0</v>
      </c>
      <c r="D27" s="237">
        <f t="shared" si="3"/>
        <v>0</v>
      </c>
      <c r="E27" s="238">
        <v>0</v>
      </c>
      <c r="F27" s="238">
        <f t="shared" si="4"/>
        <v>0</v>
      </c>
      <c r="G27" s="238">
        <v>0</v>
      </c>
      <c r="H27" s="215">
        <v>0</v>
      </c>
      <c r="I27" s="215">
        <v>0</v>
      </c>
      <c r="J27" s="215">
        <v>0</v>
      </c>
      <c r="K27" s="215">
        <v>0</v>
      </c>
      <c r="L27" s="215">
        <v>0</v>
      </c>
      <c r="M27" s="215">
        <v>0</v>
      </c>
      <c r="N27" s="215">
        <v>0</v>
      </c>
      <c r="O27" s="215">
        <v>0</v>
      </c>
      <c r="P27" s="215">
        <v>0</v>
      </c>
      <c r="Q27" s="215">
        <v>0</v>
      </c>
      <c r="R27" s="215">
        <v>0</v>
      </c>
      <c r="S27" s="215">
        <v>0</v>
      </c>
      <c r="T27" s="215">
        <v>0</v>
      </c>
      <c r="U27" s="215">
        <v>0</v>
      </c>
      <c r="V27" s="215">
        <v>0</v>
      </c>
      <c r="W27" s="215">
        <v>0</v>
      </c>
      <c r="X27" s="215">
        <v>0</v>
      </c>
      <c r="Y27" s="215">
        <v>0</v>
      </c>
      <c r="Z27" s="215">
        <v>0</v>
      </c>
      <c r="AA27" s="215">
        <v>0</v>
      </c>
      <c r="AB27" s="215">
        <f t="shared" si="5"/>
        <v>0</v>
      </c>
      <c r="AC27" s="239">
        <f t="shared" si="6"/>
        <v>0</v>
      </c>
      <c r="AE27" s="205"/>
    </row>
    <row r="28" spans="1:32" ht="31.5" customHeight="1">
      <c r="A28" s="54" t="s">
        <v>149</v>
      </c>
      <c r="B28" s="130" t="s">
        <v>148</v>
      </c>
      <c r="C28" s="237">
        <f t="shared" si="3"/>
        <v>0</v>
      </c>
      <c r="D28" s="237">
        <f t="shared" si="3"/>
        <v>0</v>
      </c>
      <c r="E28" s="238">
        <v>0</v>
      </c>
      <c r="F28" s="238">
        <f t="shared" si="4"/>
        <v>0</v>
      </c>
      <c r="G28" s="238">
        <v>0</v>
      </c>
      <c r="H28" s="215">
        <f>H23-H26</f>
        <v>0</v>
      </c>
      <c r="I28" s="215">
        <f t="shared" ref="I28:X28" si="7">I23-I26</f>
        <v>0</v>
      </c>
      <c r="J28" s="215">
        <f t="shared" si="7"/>
        <v>0</v>
      </c>
      <c r="K28" s="215">
        <f t="shared" si="7"/>
        <v>0</v>
      </c>
      <c r="L28" s="215">
        <f t="shared" si="7"/>
        <v>0</v>
      </c>
      <c r="M28" s="215">
        <f t="shared" si="7"/>
        <v>0</v>
      </c>
      <c r="N28" s="215">
        <f t="shared" ref="N28:O28" si="8">N23-N26</f>
        <v>0</v>
      </c>
      <c r="O28" s="215">
        <f t="shared" si="8"/>
        <v>0</v>
      </c>
      <c r="P28" s="215">
        <f t="shared" ref="P28:U28" si="9">P23-P26</f>
        <v>0</v>
      </c>
      <c r="Q28" s="215">
        <f t="shared" si="9"/>
        <v>0</v>
      </c>
      <c r="R28" s="215">
        <f t="shared" si="9"/>
        <v>0</v>
      </c>
      <c r="S28" s="215">
        <f t="shared" si="9"/>
        <v>0</v>
      </c>
      <c r="T28" s="215">
        <f t="shared" si="9"/>
        <v>0</v>
      </c>
      <c r="U28" s="215">
        <f t="shared" si="9"/>
        <v>0</v>
      </c>
      <c r="V28" s="215">
        <f t="shared" si="7"/>
        <v>0</v>
      </c>
      <c r="W28" s="215">
        <f t="shared" si="7"/>
        <v>0</v>
      </c>
      <c r="X28" s="215">
        <f t="shared" si="7"/>
        <v>0</v>
      </c>
      <c r="Y28" s="215">
        <v>0</v>
      </c>
      <c r="Z28" s="215">
        <v>0</v>
      </c>
      <c r="AA28" s="215">
        <v>0</v>
      </c>
      <c r="AB28" s="215">
        <f t="shared" si="5"/>
        <v>0</v>
      </c>
      <c r="AC28" s="239">
        <f t="shared" si="6"/>
        <v>0</v>
      </c>
    </row>
    <row r="29" spans="1:32" ht="47.25">
      <c r="A29" s="55" t="s">
        <v>60</v>
      </c>
      <c r="B29" s="128" t="s">
        <v>147</v>
      </c>
      <c r="C29" s="235">
        <f t="shared" si="3"/>
        <v>0.8</v>
      </c>
      <c r="D29" s="235">
        <f t="shared" si="3"/>
        <v>1.012</v>
      </c>
      <c r="E29" s="236">
        <v>0</v>
      </c>
      <c r="F29" s="236">
        <f t="shared" si="4"/>
        <v>1.012</v>
      </c>
      <c r="G29" s="236">
        <v>0</v>
      </c>
      <c r="H29" s="213">
        <f>SUM(H30:H33)</f>
        <v>0</v>
      </c>
      <c r="I29" s="213">
        <f t="shared" ref="I29:AA29" si="10">SUM(I30:I33)</f>
        <v>0</v>
      </c>
      <c r="J29" s="213">
        <f t="shared" si="10"/>
        <v>0</v>
      </c>
      <c r="K29" s="213">
        <f t="shared" si="10"/>
        <v>0</v>
      </c>
      <c r="L29" s="213">
        <f t="shared" si="10"/>
        <v>0</v>
      </c>
      <c r="M29" s="213">
        <f t="shared" si="10"/>
        <v>0</v>
      </c>
      <c r="N29" s="213">
        <f t="shared" ref="N29:U29" si="11">SUM(N30:N33)</f>
        <v>0</v>
      </c>
      <c r="O29" s="213">
        <f t="shared" si="11"/>
        <v>0</v>
      </c>
      <c r="P29" s="213">
        <f t="shared" si="11"/>
        <v>0</v>
      </c>
      <c r="Q29" s="213">
        <f t="shared" si="11"/>
        <v>0</v>
      </c>
      <c r="R29" s="213">
        <f t="shared" si="11"/>
        <v>0</v>
      </c>
      <c r="S29" s="213">
        <f t="shared" si="11"/>
        <v>0</v>
      </c>
      <c r="T29" s="213">
        <f t="shared" si="11"/>
        <v>0</v>
      </c>
      <c r="U29" s="213">
        <f t="shared" si="11"/>
        <v>0</v>
      </c>
      <c r="V29" s="213">
        <f t="shared" si="10"/>
        <v>0</v>
      </c>
      <c r="W29" s="213">
        <f t="shared" si="10"/>
        <v>0</v>
      </c>
      <c r="X29" s="213">
        <f t="shared" si="10"/>
        <v>0.8</v>
      </c>
      <c r="Y29" s="213">
        <f t="shared" si="10"/>
        <v>0</v>
      </c>
      <c r="Z29" s="213">
        <f t="shared" si="10"/>
        <v>1.012</v>
      </c>
      <c r="AA29" s="213">
        <f t="shared" si="10"/>
        <v>0</v>
      </c>
      <c r="AB29" s="213">
        <f t="shared" si="5"/>
        <v>0.8</v>
      </c>
      <c r="AC29" s="214">
        <f t="shared" si="6"/>
        <v>1.012</v>
      </c>
    </row>
    <row r="30" spans="1:32" ht="31.5" customHeight="1">
      <c r="A30" s="55" t="s">
        <v>146</v>
      </c>
      <c r="B30" s="129" t="s">
        <v>145</v>
      </c>
      <c r="C30" s="237">
        <f t="shared" si="3"/>
        <v>0.8</v>
      </c>
      <c r="D30" s="237">
        <f t="shared" si="3"/>
        <v>1.012</v>
      </c>
      <c r="E30" s="238">
        <v>0</v>
      </c>
      <c r="F30" s="238">
        <f t="shared" si="4"/>
        <v>1.012</v>
      </c>
      <c r="G30" s="238">
        <v>0</v>
      </c>
      <c r="H30" s="237">
        <v>0</v>
      </c>
      <c r="I30" s="237">
        <v>0</v>
      </c>
      <c r="J30" s="237">
        <v>0</v>
      </c>
      <c r="K30" s="237">
        <v>0</v>
      </c>
      <c r="L30" s="237">
        <v>0</v>
      </c>
      <c r="M30" s="237">
        <v>0</v>
      </c>
      <c r="N30" s="237">
        <v>0</v>
      </c>
      <c r="O30" s="237">
        <v>0</v>
      </c>
      <c r="P30" s="237">
        <v>0</v>
      </c>
      <c r="Q30" s="237">
        <v>0</v>
      </c>
      <c r="R30" s="237">
        <v>0</v>
      </c>
      <c r="S30" s="237">
        <v>0</v>
      </c>
      <c r="T30" s="237">
        <v>0</v>
      </c>
      <c r="U30" s="237">
        <v>0</v>
      </c>
      <c r="V30" s="237">
        <v>0</v>
      </c>
      <c r="W30" s="237">
        <v>0</v>
      </c>
      <c r="X30" s="237">
        <v>0.8</v>
      </c>
      <c r="Y30" s="237" t="s">
        <v>527</v>
      </c>
      <c r="Z30" s="237">
        <v>1.012</v>
      </c>
      <c r="AA30" s="237" t="s">
        <v>527</v>
      </c>
      <c r="AB30" s="215">
        <f t="shared" si="5"/>
        <v>0.8</v>
      </c>
      <c r="AC30" s="239">
        <f t="shared" si="6"/>
        <v>1.012</v>
      </c>
    </row>
    <row r="31" spans="1:32" ht="31.5" customHeight="1">
      <c r="A31" s="55" t="s">
        <v>144</v>
      </c>
      <c r="B31" s="129" t="s">
        <v>143</v>
      </c>
      <c r="C31" s="237">
        <f t="shared" si="3"/>
        <v>0</v>
      </c>
      <c r="D31" s="237">
        <f t="shared" si="3"/>
        <v>0</v>
      </c>
      <c r="E31" s="238">
        <v>0</v>
      </c>
      <c r="F31" s="238">
        <f t="shared" si="4"/>
        <v>0</v>
      </c>
      <c r="G31" s="238">
        <v>0</v>
      </c>
      <c r="H31" s="237">
        <v>0</v>
      </c>
      <c r="I31" s="237">
        <v>0</v>
      </c>
      <c r="J31" s="237">
        <v>0</v>
      </c>
      <c r="K31" s="237">
        <v>0</v>
      </c>
      <c r="L31" s="237">
        <v>0</v>
      </c>
      <c r="M31" s="237">
        <v>0</v>
      </c>
      <c r="N31" s="237">
        <v>0</v>
      </c>
      <c r="O31" s="237">
        <v>0</v>
      </c>
      <c r="P31" s="237">
        <v>0</v>
      </c>
      <c r="Q31" s="237">
        <v>0</v>
      </c>
      <c r="R31" s="237">
        <v>0</v>
      </c>
      <c r="S31" s="237">
        <v>0</v>
      </c>
      <c r="T31" s="237">
        <v>0</v>
      </c>
      <c r="U31" s="237">
        <v>0</v>
      </c>
      <c r="V31" s="237">
        <v>0</v>
      </c>
      <c r="W31" s="237">
        <v>0</v>
      </c>
      <c r="X31" s="237">
        <v>0</v>
      </c>
      <c r="Y31" s="237">
        <v>0</v>
      </c>
      <c r="Z31" s="237">
        <v>0</v>
      </c>
      <c r="AA31" s="237">
        <v>0</v>
      </c>
      <c r="AB31" s="215">
        <f t="shared" si="5"/>
        <v>0</v>
      </c>
      <c r="AC31" s="239">
        <f t="shared" si="6"/>
        <v>0</v>
      </c>
    </row>
    <row r="32" spans="1:32" ht="31.5" customHeight="1">
      <c r="A32" s="55" t="s">
        <v>142</v>
      </c>
      <c r="B32" s="129" t="s">
        <v>141</v>
      </c>
      <c r="C32" s="237">
        <f t="shared" si="3"/>
        <v>0</v>
      </c>
      <c r="D32" s="237">
        <f t="shared" si="3"/>
        <v>0</v>
      </c>
      <c r="E32" s="238">
        <v>0</v>
      </c>
      <c r="F32" s="238">
        <f t="shared" si="4"/>
        <v>0</v>
      </c>
      <c r="G32" s="238">
        <v>0</v>
      </c>
      <c r="H32" s="237">
        <v>0</v>
      </c>
      <c r="I32" s="237">
        <v>0</v>
      </c>
      <c r="J32" s="237">
        <v>0</v>
      </c>
      <c r="K32" s="237">
        <v>0</v>
      </c>
      <c r="L32" s="237">
        <v>0</v>
      </c>
      <c r="M32" s="237">
        <v>0</v>
      </c>
      <c r="N32" s="237">
        <v>0</v>
      </c>
      <c r="O32" s="237">
        <v>0</v>
      </c>
      <c r="P32" s="237">
        <v>0</v>
      </c>
      <c r="Q32" s="237">
        <v>0</v>
      </c>
      <c r="R32" s="237">
        <v>0</v>
      </c>
      <c r="S32" s="237">
        <v>0</v>
      </c>
      <c r="T32" s="237">
        <v>0</v>
      </c>
      <c r="U32" s="237">
        <v>0</v>
      </c>
      <c r="V32" s="237">
        <v>0</v>
      </c>
      <c r="W32" s="237">
        <v>0</v>
      </c>
      <c r="X32" s="237">
        <v>0</v>
      </c>
      <c r="Y32" s="237">
        <v>0</v>
      </c>
      <c r="Z32" s="237">
        <v>0</v>
      </c>
      <c r="AA32" s="237">
        <v>0</v>
      </c>
      <c r="AB32" s="215">
        <f t="shared" si="5"/>
        <v>0</v>
      </c>
      <c r="AC32" s="239">
        <f t="shared" si="6"/>
        <v>0</v>
      </c>
    </row>
    <row r="33" spans="1:29" ht="31.5" customHeight="1">
      <c r="A33" s="55" t="s">
        <v>140</v>
      </c>
      <c r="B33" s="129" t="s">
        <v>139</v>
      </c>
      <c r="C33" s="237">
        <f t="shared" si="3"/>
        <v>0</v>
      </c>
      <c r="D33" s="237">
        <f t="shared" si="3"/>
        <v>0</v>
      </c>
      <c r="E33" s="238">
        <v>0</v>
      </c>
      <c r="F33" s="238">
        <f t="shared" si="4"/>
        <v>0</v>
      </c>
      <c r="G33" s="238">
        <v>0</v>
      </c>
      <c r="H33" s="237">
        <v>0</v>
      </c>
      <c r="I33" s="237">
        <v>0</v>
      </c>
      <c r="J33" s="237">
        <v>0</v>
      </c>
      <c r="K33" s="237">
        <v>0</v>
      </c>
      <c r="L33" s="237">
        <v>0</v>
      </c>
      <c r="M33" s="237">
        <v>0</v>
      </c>
      <c r="N33" s="237">
        <v>0</v>
      </c>
      <c r="O33" s="237">
        <v>0</v>
      </c>
      <c r="P33" s="237">
        <v>0</v>
      </c>
      <c r="Q33" s="237">
        <v>0</v>
      </c>
      <c r="R33" s="237">
        <v>0</v>
      </c>
      <c r="S33" s="237">
        <v>0</v>
      </c>
      <c r="T33" s="237">
        <v>0</v>
      </c>
      <c r="U33" s="237">
        <v>0</v>
      </c>
      <c r="V33" s="237">
        <v>0</v>
      </c>
      <c r="W33" s="237">
        <v>0</v>
      </c>
      <c r="X33" s="237">
        <v>0</v>
      </c>
      <c r="Y33" s="237">
        <v>0</v>
      </c>
      <c r="Z33" s="237">
        <v>0</v>
      </c>
      <c r="AA33" s="237">
        <v>0</v>
      </c>
      <c r="AB33" s="215">
        <f t="shared" si="5"/>
        <v>0</v>
      </c>
      <c r="AC33" s="239">
        <f t="shared" si="6"/>
        <v>0</v>
      </c>
    </row>
    <row r="34" spans="1:29" s="240" customFormat="1" ht="31.5">
      <c r="A34" s="55" t="s">
        <v>59</v>
      </c>
      <c r="B34" s="128" t="s">
        <v>138</v>
      </c>
      <c r="C34" s="235" t="s">
        <v>355</v>
      </c>
      <c r="D34" s="235" t="s">
        <v>355</v>
      </c>
      <c r="E34" s="235" t="s">
        <v>355</v>
      </c>
      <c r="F34" s="235" t="str">
        <f t="shared" si="4"/>
        <v>нд</v>
      </c>
      <c r="G34" s="235" t="s">
        <v>355</v>
      </c>
      <c r="H34" s="235" t="s">
        <v>355</v>
      </c>
      <c r="I34" s="235" t="s">
        <v>355</v>
      </c>
      <c r="J34" s="235" t="s">
        <v>355</v>
      </c>
      <c r="K34" s="235" t="s">
        <v>355</v>
      </c>
      <c r="L34" s="235" t="s">
        <v>355</v>
      </c>
      <c r="M34" s="235" t="s">
        <v>355</v>
      </c>
      <c r="N34" s="235" t="s">
        <v>355</v>
      </c>
      <c r="O34" s="235" t="s">
        <v>355</v>
      </c>
      <c r="P34" s="235" t="s">
        <v>355</v>
      </c>
      <c r="Q34" s="235" t="s">
        <v>355</v>
      </c>
      <c r="R34" s="235" t="s">
        <v>355</v>
      </c>
      <c r="S34" s="235" t="s">
        <v>355</v>
      </c>
      <c r="T34" s="235" t="s">
        <v>355</v>
      </c>
      <c r="U34" s="235" t="s">
        <v>355</v>
      </c>
      <c r="V34" s="235" t="s">
        <v>355</v>
      </c>
      <c r="W34" s="235" t="s">
        <v>355</v>
      </c>
      <c r="X34" s="235" t="s">
        <v>355</v>
      </c>
      <c r="Y34" s="235" t="s">
        <v>355</v>
      </c>
      <c r="Z34" s="235" t="s">
        <v>355</v>
      </c>
      <c r="AA34" s="235" t="s">
        <v>355</v>
      </c>
      <c r="AB34" s="235" t="s">
        <v>355</v>
      </c>
      <c r="AC34" s="235" t="s">
        <v>355</v>
      </c>
    </row>
    <row r="35" spans="1:29" ht="31.5" customHeight="1">
      <c r="A35" s="54" t="s">
        <v>137</v>
      </c>
      <c r="B35" s="241" t="s">
        <v>136</v>
      </c>
      <c r="C35" s="237">
        <f t="shared" si="3"/>
        <v>0</v>
      </c>
      <c r="D35" s="237">
        <f t="shared" si="3"/>
        <v>0</v>
      </c>
      <c r="E35" s="238">
        <v>0</v>
      </c>
      <c r="F35" s="238">
        <f t="shared" si="4"/>
        <v>0</v>
      </c>
      <c r="G35" s="238">
        <v>0</v>
      </c>
      <c r="H35" s="237">
        <v>0</v>
      </c>
      <c r="I35" s="237">
        <v>0</v>
      </c>
      <c r="J35" s="237">
        <v>0</v>
      </c>
      <c r="K35" s="237">
        <v>0</v>
      </c>
      <c r="L35" s="237">
        <v>0</v>
      </c>
      <c r="M35" s="237">
        <v>0</v>
      </c>
      <c r="N35" s="237">
        <v>0</v>
      </c>
      <c r="O35" s="237">
        <v>0</v>
      </c>
      <c r="P35" s="237">
        <v>0</v>
      </c>
      <c r="Q35" s="237">
        <v>0</v>
      </c>
      <c r="R35" s="237">
        <v>0</v>
      </c>
      <c r="S35" s="237">
        <v>0</v>
      </c>
      <c r="T35" s="237">
        <v>0</v>
      </c>
      <c r="U35" s="237">
        <v>0</v>
      </c>
      <c r="V35" s="237">
        <v>0</v>
      </c>
      <c r="W35" s="237">
        <v>0</v>
      </c>
      <c r="X35" s="237">
        <v>0</v>
      </c>
      <c r="Y35" s="237">
        <v>0</v>
      </c>
      <c r="Z35" s="237">
        <v>0</v>
      </c>
      <c r="AA35" s="237">
        <v>0</v>
      </c>
      <c r="AB35" s="215">
        <f t="shared" si="5"/>
        <v>0</v>
      </c>
      <c r="AC35" s="239">
        <f t="shared" si="6"/>
        <v>0</v>
      </c>
    </row>
    <row r="36" spans="1:29" ht="31.5" customHeight="1">
      <c r="A36" s="54" t="s">
        <v>135</v>
      </c>
      <c r="B36" s="241" t="s">
        <v>125</v>
      </c>
      <c r="C36" s="237">
        <f t="shared" si="3"/>
        <v>0</v>
      </c>
      <c r="D36" s="237">
        <f t="shared" si="3"/>
        <v>0</v>
      </c>
      <c r="E36" s="238">
        <v>0</v>
      </c>
      <c r="F36" s="238">
        <f t="shared" si="4"/>
        <v>0</v>
      </c>
      <c r="G36" s="238">
        <v>0</v>
      </c>
      <c r="H36" s="237">
        <v>0</v>
      </c>
      <c r="I36" s="237">
        <v>0</v>
      </c>
      <c r="J36" s="237">
        <v>0</v>
      </c>
      <c r="K36" s="237">
        <v>0</v>
      </c>
      <c r="L36" s="237">
        <v>0</v>
      </c>
      <c r="M36" s="237">
        <v>0</v>
      </c>
      <c r="N36" s="237">
        <v>0</v>
      </c>
      <c r="O36" s="237">
        <v>0</v>
      </c>
      <c r="P36" s="237">
        <v>0</v>
      </c>
      <c r="Q36" s="237">
        <v>0</v>
      </c>
      <c r="R36" s="237">
        <v>0</v>
      </c>
      <c r="S36" s="237">
        <v>0</v>
      </c>
      <c r="T36" s="237">
        <v>0</v>
      </c>
      <c r="U36" s="237">
        <v>0</v>
      </c>
      <c r="V36" s="237">
        <v>0</v>
      </c>
      <c r="W36" s="237">
        <v>0</v>
      </c>
      <c r="X36" s="237">
        <v>0</v>
      </c>
      <c r="Y36" s="237">
        <v>0</v>
      </c>
      <c r="Z36" s="237">
        <v>0</v>
      </c>
      <c r="AA36" s="237">
        <v>0</v>
      </c>
      <c r="AB36" s="215">
        <f t="shared" si="5"/>
        <v>0</v>
      </c>
      <c r="AC36" s="239">
        <f t="shared" si="6"/>
        <v>0</v>
      </c>
    </row>
    <row r="37" spans="1:29" ht="31.5" customHeight="1">
      <c r="A37" s="54" t="s">
        <v>134</v>
      </c>
      <c r="B37" s="241" t="s">
        <v>123</v>
      </c>
      <c r="C37" s="237">
        <f t="shared" si="3"/>
        <v>0</v>
      </c>
      <c r="D37" s="237">
        <f t="shared" si="3"/>
        <v>0</v>
      </c>
      <c r="E37" s="238">
        <v>0</v>
      </c>
      <c r="F37" s="238">
        <f t="shared" si="4"/>
        <v>0</v>
      </c>
      <c r="G37" s="238">
        <v>0</v>
      </c>
      <c r="H37" s="237">
        <v>0</v>
      </c>
      <c r="I37" s="237">
        <v>0</v>
      </c>
      <c r="J37" s="237">
        <v>0</v>
      </c>
      <c r="K37" s="237">
        <v>0</v>
      </c>
      <c r="L37" s="237">
        <v>0</v>
      </c>
      <c r="M37" s="237">
        <v>0</v>
      </c>
      <c r="N37" s="237">
        <v>0</v>
      </c>
      <c r="O37" s="237">
        <v>0</v>
      </c>
      <c r="P37" s="237">
        <v>0</v>
      </c>
      <c r="Q37" s="237">
        <v>0</v>
      </c>
      <c r="R37" s="237">
        <v>0</v>
      </c>
      <c r="S37" s="237">
        <v>0</v>
      </c>
      <c r="T37" s="237">
        <v>0</v>
      </c>
      <c r="U37" s="237">
        <v>0</v>
      </c>
      <c r="V37" s="237">
        <v>0</v>
      </c>
      <c r="W37" s="237">
        <v>0</v>
      </c>
      <c r="X37" s="237">
        <v>0</v>
      </c>
      <c r="Y37" s="237">
        <v>0</v>
      </c>
      <c r="Z37" s="237">
        <v>0</v>
      </c>
      <c r="AA37" s="237">
        <v>0</v>
      </c>
      <c r="AB37" s="215">
        <f t="shared" si="5"/>
        <v>0</v>
      </c>
      <c r="AC37" s="239">
        <f t="shared" si="6"/>
        <v>0</v>
      </c>
    </row>
    <row r="38" spans="1:29" ht="31.5" customHeight="1">
      <c r="A38" s="54" t="s">
        <v>133</v>
      </c>
      <c r="B38" s="129" t="s">
        <v>121</v>
      </c>
      <c r="C38" s="237">
        <f t="shared" si="3"/>
        <v>0</v>
      </c>
      <c r="D38" s="237">
        <f t="shared" si="3"/>
        <v>0</v>
      </c>
      <c r="E38" s="238">
        <v>0</v>
      </c>
      <c r="F38" s="238">
        <f t="shared" si="4"/>
        <v>0</v>
      </c>
      <c r="G38" s="238">
        <v>0</v>
      </c>
      <c r="H38" s="237">
        <v>0</v>
      </c>
      <c r="I38" s="237">
        <v>0</v>
      </c>
      <c r="J38" s="237">
        <v>0</v>
      </c>
      <c r="K38" s="237">
        <v>0</v>
      </c>
      <c r="L38" s="237">
        <v>0</v>
      </c>
      <c r="M38" s="237">
        <v>0</v>
      </c>
      <c r="N38" s="237">
        <v>0</v>
      </c>
      <c r="O38" s="237">
        <v>0</v>
      </c>
      <c r="P38" s="237">
        <v>0</v>
      </c>
      <c r="Q38" s="237">
        <v>0</v>
      </c>
      <c r="R38" s="237">
        <v>0</v>
      </c>
      <c r="S38" s="237">
        <v>0</v>
      </c>
      <c r="T38" s="237">
        <v>0</v>
      </c>
      <c r="U38" s="237">
        <v>0</v>
      </c>
      <c r="V38" s="237">
        <v>0</v>
      </c>
      <c r="W38" s="237">
        <v>0</v>
      </c>
      <c r="X38" s="237">
        <v>0</v>
      </c>
      <c r="Y38" s="237">
        <v>0</v>
      </c>
      <c r="Z38" s="237">
        <v>0</v>
      </c>
      <c r="AA38" s="237">
        <v>0</v>
      </c>
      <c r="AB38" s="215">
        <f t="shared" si="5"/>
        <v>0</v>
      </c>
      <c r="AC38" s="239">
        <f t="shared" si="6"/>
        <v>0</v>
      </c>
    </row>
    <row r="39" spans="1:29" ht="31.5" customHeight="1">
      <c r="A39" s="54" t="s">
        <v>132</v>
      </c>
      <c r="B39" s="129" t="s">
        <v>119</v>
      </c>
      <c r="C39" s="237">
        <f t="shared" si="3"/>
        <v>0</v>
      </c>
      <c r="D39" s="237">
        <f t="shared" si="3"/>
        <v>0</v>
      </c>
      <c r="E39" s="238">
        <v>0</v>
      </c>
      <c r="F39" s="238">
        <f t="shared" si="4"/>
        <v>0</v>
      </c>
      <c r="G39" s="238">
        <v>0</v>
      </c>
      <c r="H39" s="237">
        <v>0</v>
      </c>
      <c r="I39" s="237">
        <v>0</v>
      </c>
      <c r="J39" s="237">
        <v>0</v>
      </c>
      <c r="K39" s="237">
        <v>0</v>
      </c>
      <c r="L39" s="237">
        <v>0</v>
      </c>
      <c r="M39" s="237">
        <v>0</v>
      </c>
      <c r="N39" s="237">
        <v>0</v>
      </c>
      <c r="O39" s="237">
        <v>0</v>
      </c>
      <c r="P39" s="237">
        <v>0</v>
      </c>
      <c r="Q39" s="237">
        <v>0</v>
      </c>
      <c r="R39" s="237">
        <v>0</v>
      </c>
      <c r="S39" s="237">
        <v>0</v>
      </c>
      <c r="T39" s="237">
        <v>0</v>
      </c>
      <c r="U39" s="237">
        <v>0</v>
      </c>
      <c r="V39" s="237">
        <v>0</v>
      </c>
      <c r="W39" s="237">
        <v>0</v>
      </c>
      <c r="X39" s="237">
        <v>0</v>
      </c>
      <c r="Y39" s="237">
        <v>0</v>
      </c>
      <c r="Z39" s="237">
        <v>0</v>
      </c>
      <c r="AA39" s="237">
        <v>0</v>
      </c>
      <c r="AB39" s="215">
        <f t="shared" si="5"/>
        <v>0</v>
      </c>
      <c r="AC39" s="239">
        <f t="shared" si="6"/>
        <v>0</v>
      </c>
    </row>
    <row r="40" spans="1:29" ht="31.5" customHeight="1">
      <c r="A40" s="54" t="s">
        <v>131</v>
      </c>
      <c r="B40" s="129" t="s">
        <v>117</v>
      </c>
      <c r="C40" s="237">
        <f t="shared" si="3"/>
        <v>0</v>
      </c>
      <c r="D40" s="237">
        <f t="shared" si="3"/>
        <v>0</v>
      </c>
      <c r="E40" s="238">
        <v>0</v>
      </c>
      <c r="F40" s="238">
        <f t="shared" si="4"/>
        <v>0</v>
      </c>
      <c r="G40" s="238">
        <v>0</v>
      </c>
      <c r="H40" s="237">
        <v>0</v>
      </c>
      <c r="I40" s="237">
        <v>0</v>
      </c>
      <c r="J40" s="237">
        <v>0</v>
      </c>
      <c r="K40" s="237">
        <v>0</v>
      </c>
      <c r="L40" s="237">
        <v>0</v>
      </c>
      <c r="M40" s="237">
        <v>0</v>
      </c>
      <c r="N40" s="237">
        <v>0</v>
      </c>
      <c r="O40" s="237">
        <v>0</v>
      </c>
      <c r="P40" s="237">
        <v>0</v>
      </c>
      <c r="Q40" s="237">
        <v>0</v>
      </c>
      <c r="R40" s="237">
        <v>0</v>
      </c>
      <c r="S40" s="237">
        <v>0</v>
      </c>
      <c r="T40" s="237">
        <v>0</v>
      </c>
      <c r="U40" s="237">
        <v>0</v>
      </c>
      <c r="V40" s="237">
        <v>0</v>
      </c>
      <c r="W40" s="237">
        <v>0</v>
      </c>
      <c r="X40" s="237">
        <v>0</v>
      </c>
      <c r="Y40" s="237">
        <v>0</v>
      </c>
      <c r="Z40" s="237">
        <v>0</v>
      </c>
      <c r="AA40" s="237">
        <v>0</v>
      </c>
      <c r="AB40" s="215">
        <f t="shared" si="5"/>
        <v>0</v>
      </c>
      <c r="AC40" s="239">
        <f t="shared" si="6"/>
        <v>0</v>
      </c>
    </row>
    <row r="41" spans="1:29" ht="31.5" customHeight="1">
      <c r="A41" s="54" t="s">
        <v>130</v>
      </c>
      <c r="B41" s="241" t="s">
        <v>115</v>
      </c>
      <c r="C41" s="237">
        <f t="shared" si="3"/>
        <v>0</v>
      </c>
      <c r="D41" s="237">
        <f t="shared" si="3"/>
        <v>0</v>
      </c>
      <c r="E41" s="238">
        <v>0</v>
      </c>
      <c r="F41" s="238">
        <f t="shared" si="4"/>
        <v>0</v>
      </c>
      <c r="G41" s="238">
        <v>0</v>
      </c>
      <c r="H41" s="237">
        <v>0</v>
      </c>
      <c r="I41" s="237">
        <v>0</v>
      </c>
      <c r="J41" s="237">
        <v>0</v>
      </c>
      <c r="K41" s="237">
        <v>0</v>
      </c>
      <c r="L41" s="237">
        <v>0</v>
      </c>
      <c r="M41" s="237">
        <v>0</v>
      </c>
      <c r="N41" s="237">
        <v>0</v>
      </c>
      <c r="O41" s="237">
        <v>0</v>
      </c>
      <c r="P41" s="237">
        <v>0</v>
      </c>
      <c r="Q41" s="237">
        <v>0</v>
      </c>
      <c r="R41" s="237">
        <v>0</v>
      </c>
      <c r="S41" s="237">
        <v>0</v>
      </c>
      <c r="T41" s="237">
        <v>0</v>
      </c>
      <c r="U41" s="237">
        <v>0</v>
      </c>
      <c r="V41" s="237">
        <v>0</v>
      </c>
      <c r="W41" s="237">
        <v>0</v>
      </c>
      <c r="X41" s="237">
        <v>0</v>
      </c>
      <c r="Y41" s="237">
        <v>0</v>
      </c>
      <c r="Z41" s="237">
        <v>0</v>
      </c>
      <c r="AA41" s="237">
        <v>0</v>
      </c>
      <c r="AB41" s="215">
        <f t="shared" si="5"/>
        <v>0</v>
      </c>
      <c r="AC41" s="239">
        <f t="shared" si="6"/>
        <v>0</v>
      </c>
    </row>
    <row r="42" spans="1:29" s="240" customFormat="1" ht="31.5" customHeight="1">
      <c r="A42" s="55" t="s">
        <v>58</v>
      </c>
      <c r="B42" s="128" t="s">
        <v>129</v>
      </c>
      <c r="C42" s="235" t="s">
        <v>355</v>
      </c>
      <c r="D42" s="235" t="s">
        <v>355</v>
      </c>
      <c r="E42" s="235" t="s">
        <v>355</v>
      </c>
      <c r="F42" s="235" t="str">
        <f t="shared" si="4"/>
        <v>нд</v>
      </c>
      <c r="G42" s="235" t="s">
        <v>355</v>
      </c>
      <c r="H42" s="235" t="s">
        <v>355</v>
      </c>
      <c r="I42" s="235" t="s">
        <v>355</v>
      </c>
      <c r="J42" s="235" t="s">
        <v>355</v>
      </c>
      <c r="K42" s="235" t="s">
        <v>355</v>
      </c>
      <c r="L42" s="235" t="s">
        <v>355</v>
      </c>
      <c r="M42" s="235" t="s">
        <v>355</v>
      </c>
      <c r="N42" s="235" t="s">
        <v>355</v>
      </c>
      <c r="O42" s="235" t="s">
        <v>355</v>
      </c>
      <c r="P42" s="235" t="s">
        <v>355</v>
      </c>
      <c r="Q42" s="235" t="s">
        <v>355</v>
      </c>
      <c r="R42" s="235" t="s">
        <v>355</v>
      </c>
      <c r="S42" s="235" t="s">
        <v>355</v>
      </c>
      <c r="T42" s="235" t="s">
        <v>355</v>
      </c>
      <c r="U42" s="235" t="s">
        <v>355</v>
      </c>
      <c r="V42" s="235" t="s">
        <v>355</v>
      </c>
      <c r="W42" s="235" t="s">
        <v>355</v>
      </c>
      <c r="X42" s="235" t="s">
        <v>355</v>
      </c>
      <c r="Y42" s="235" t="s">
        <v>355</v>
      </c>
      <c r="Z42" s="235" t="s">
        <v>355</v>
      </c>
      <c r="AA42" s="235" t="s">
        <v>355</v>
      </c>
      <c r="AB42" s="235" t="s">
        <v>355</v>
      </c>
      <c r="AC42" s="235" t="s">
        <v>355</v>
      </c>
    </row>
    <row r="43" spans="1:29" ht="31.5" customHeight="1">
      <c r="A43" s="54" t="s">
        <v>128</v>
      </c>
      <c r="B43" s="129" t="s">
        <v>127</v>
      </c>
      <c r="C43" s="237">
        <f t="shared" si="3"/>
        <v>0</v>
      </c>
      <c r="D43" s="237">
        <f t="shared" si="3"/>
        <v>0</v>
      </c>
      <c r="E43" s="238">
        <v>0</v>
      </c>
      <c r="F43" s="238">
        <f t="shared" si="4"/>
        <v>0</v>
      </c>
      <c r="G43" s="238">
        <v>0</v>
      </c>
      <c r="H43" s="237">
        <f>H35</f>
        <v>0</v>
      </c>
      <c r="I43" s="237">
        <f t="shared" ref="I43:AA43" si="12">I35</f>
        <v>0</v>
      </c>
      <c r="J43" s="237">
        <f t="shared" si="12"/>
        <v>0</v>
      </c>
      <c r="K43" s="237">
        <f t="shared" si="12"/>
        <v>0</v>
      </c>
      <c r="L43" s="237">
        <f t="shared" si="12"/>
        <v>0</v>
      </c>
      <c r="M43" s="237">
        <f t="shared" si="12"/>
        <v>0</v>
      </c>
      <c r="N43" s="237">
        <f t="shared" si="12"/>
        <v>0</v>
      </c>
      <c r="O43" s="237">
        <f t="shared" si="12"/>
        <v>0</v>
      </c>
      <c r="P43" s="237">
        <f t="shared" si="12"/>
        <v>0</v>
      </c>
      <c r="Q43" s="237">
        <f t="shared" si="12"/>
        <v>0</v>
      </c>
      <c r="R43" s="237">
        <f t="shared" si="12"/>
        <v>0</v>
      </c>
      <c r="S43" s="237">
        <f t="shared" si="12"/>
        <v>0</v>
      </c>
      <c r="T43" s="237">
        <f t="shared" si="12"/>
        <v>0</v>
      </c>
      <c r="U43" s="237">
        <f t="shared" si="12"/>
        <v>0</v>
      </c>
      <c r="V43" s="237">
        <f t="shared" si="12"/>
        <v>0</v>
      </c>
      <c r="W43" s="237">
        <f t="shared" si="12"/>
        <v>0</v>
      </c>
      <c r="X43" s="237">
        <f t="shared" si="12"/>
        <v>0</v>
      </c>
      <c r="Y43" s="237">
        <f t="shared" si="12"/>
        <v>0</v>
      </c>
      <c r="Z43" s="237">
        <f t="shared" si="12"/>
        <v>0</v>
      </c>
      <c r="AA43" s="237">
        <f t="shared" si="12"/>
        <v>0</v>
      </c>
      <c r="AB43" s="215">
        <f t="shared" si="5"/>
        <v>0</v>
      </c>
      <c r="AC43" s="239">
        <f t="shared" si="6"/>
        <v>0</v>
      </c>
    </row>
    <row r="44" spans="1:29" ht="31.5" customHeight="1">
      <c r="A44" s="54" t="s">
        <v>126</v>
      </c>
      <c r="B44" s="129" t="s">
        <v>125</v>
      </c>
      <c r="C44" s="237">
        <f t="shared" si="3"/>
        <v>0</v>
      </c>
      <c r="D44" s="237">
        <f t="shared" si="3"/>
        <v>0</v>
      </c>
      <c r="E44" s="238">
        <v>0</v>
      </c>
      <c r="F44" s="238">
        <f t="shared" si="4"/>
        <v>0</v>
      </c>
      <c r="G44" s="238">
        <v>0</v>
      </c>
      <c r="H44" s="237">
        <f t="shared" ref="H44:AA49" si="13">H36</f>
        <v>0</v>
      </c>
      <c r="I44" s="237">
        <f t="shared" si="13"/>
        <v>0</v>
      </c>
      <c r="J44" s="237">
        <f t="shared" si="13"/>
        <v>0</v>
      </c>
      <c r="K44" s="237">
        <f t="shared" si="13"/>
        <v>0</v>
      </c>
      <c r="L44" s="237">
        <f t="shared" si="13"/>
        <v>0</v>
      </c>
      <c r="M44" s="237">
        <f t="shared" si="13"/>
        <v>0</v>
      </c>
      <c r="N44" s="237">
        <f t="shared" si="13"/>
        <v>0</v>
      </c>
      <c r="O44" s="237">
        <f t="shared" si="13"/>
        <v>0</v>
      </c>
      <c r="P44" s="237">
        <f t="shared" si="13"/>
        <v>0</v>
      </c>
      <c r="Q44" s="237">
        <f t="shared" si="13"/>
        <v>0</v>
      </c>
      <c r="R44" s="237">
        <f t="shared" si="13"/>
        <v>0</v>
      </c>
      <c r="S44" s="237">
        <f t="shared" si="13"/>
        <v>0</v>
      </c>
      <c r="T44" s="237">
        <f t="shared" si="13"/>
        <v>0</v>
      </c>
      <c r="U44" s="237">
        <f t="shared" si="13"/>
        <v>0</v>
      </c>
      <c r="V44" s="237">
        <f t="shared" si="13"/>
        <v>0</v>
      </c>
      <c r="W44" s="237">
        <f t="shared" si="13"/>
        <v>0</v>
      </c>
      <c r="X44" s="237">
        <f t="shared" si="13"/>
        <v>0</v>
      </c>
      <c r="Y44" s="237">
        <f t="shared" si="13"/>
        <v>0</v>
      </c>
      <c r="Z44" s="237">
        <f t="shared" si="13"/>
        <v>0</v>
      </c>
      <c r="AA44" s="237">
        <f t="shared" si="13"/>
        <v>0</v>
      </c>
      <c r="AB44" s="215">
        <f t="shared" si="5"/>
        <v>0</v>
      </c>
      <c r="AC44" s="239">
        <f t="shared" si="6"/>
        <v>0</v>
      </c>
    </row>
    <row r="45" spans="1:29" ht="31.5" customHeight="1">
      <c r="A45" s="54" t="s">
        <v>124</v>
      </c>
      <c r="B45" s="129" t="s">
        <v>123</v>
      </c>
      <c r="C45" s="237">
        <f t="shared" si="3"/>
        <v>0</v>
      </c>
      <c r="D45" s="237">
        <f t="shared" si="3"/>
        <v>0</v>
      </c>
      <c r="E45" s="238">
        <v>0</v>
      </c>
      <c r="F45" s="238">
        <f t="shared" si="4"/>
        <v>0</v>
      </c>
      <c r="G45" s="238">
        <v>0</v>
      </c>
      <c r="H45" s="237">
        <f t="shared" si="13"/>
        <v>0</v>
      </c>
      <c r="I45" s="237">
        <f t="shared" si="13"/>
        <v>0</v>
      </c>
      <c r="J45" s="237">
        <f t="shared" si="13"/>
        <v>0</v>
      </c>
      <c r="K45" s="237">
        <f t="shared" si="13"/>
        <v>0</v>
      </c>
      <c r="L45" s="237">
        <f t="shared" si="13"/>
        <v>0</v>
      </c>
      <c r="M45" s="237">
        <f t="shared" si="13"/>
        <v>0</v>
      </c>
      <c r="N45" s="237">
        <f t="shared" si="13"/>
        <v>0</v>
      </c>
      <c r="O45" s="237">
        <f t="shared" si="13"/>
        <v>0</v>
      </c>
      <c r="P45" s="237">
        <f t="shared" si="13"/>
        <v>0</v>
      </c>
      <c r="Q45" s="237">
        <f t="shared" si="13"/>
        <v>0</v>
      </c>
      <c r="R45" s="237">
        <f t="shared" si="13"/>
        <v>0</v>
      </c>
      <c r="S45" s="237">
        <f t="shared" si="13"/>
        <v>0</v>
      </c>
      <c r="T45" s="237">
        <f t="shared" si="13"/>
        <v>0</v>
      </c>
      <c r="U45" s="237">
        <f t="shared" si="13"/>
        <v>0</v>
      </c>
      <c r="V45" s="237">
        <f t="shared" si="13"/>
        <v>0</v>
      </c>
      <c r="W45" s="237">
        <f t="shared" si="13"/>
        <v>0</v>
      </c>
      <c r="X45" s="237">
        <f t="shared" si="13"/>
        <v>0</v>
      </c>
      <c r="Y45" s="237">
        <f t="shared" si="13"/>
        <v>0</v>
      </c>
      <c r="Z45" s="237">
        <f t="shared" si="13"/>
        <v>0</v>
      </c>
      <c r="AA45" s="237">
        <f t="shared" si="13"/>
        <v>0</v>
      </c>
      <c r="AB45" s="215">
        <f t="shared" si="5"/>
        <v>0</v>
      </c>
      <c r="AC45" s="239">
        <f t="shared" si="6"/>
        <v>0</v>
      </c>
    </row>
    <row r="46" spans="1:29" ht="31.5" customHeight="1">
      <c r="A46" s="54" t="s">
        <v>122</v>
      </c>
      <c r="B46" s="129" t="s">
        <v>121</v>
      </c>
      <c r="C46" s="237">
        <f t="shared" si="3"/>
        <v>0</v>
      </c>
      <c r="D46" s="237">
        <f t="shared" si="3"/>
        <v>0</v>
      </c>
      <c r="E46" s="238">
        <v>0</v>
      </c>
      <c r="F46" s="238">
        <f t="shared" si="4"/>
        <v>0</v>
      </c>
      <c r="G46" s="238">
        <v>0</v>
      </c>
      <c r="H46" s="237">
        <f t="shared" si="13"/>
        <v>0</v>
      </c>
      <c r="I46" s="237">
        <f t="shared" si="13"/>
        <v>0</v>
      </c>
      <c r="J46" s="237">
        <f t="shared" si="13"/>
        <v>0</v>
      </c>
      <c r="K46" s="237">
        <f t="shared" si="13"/>
        <v>0</v>
      </c>
      <c r="L46" s="237">
        <f t="shared" si="13"/>
        <v>0</v>
      </c>
      <c r="M46" s="237">
        <f t="shared" si="13"/>
        <v>0</v>
      </c>
      <c r="N46" s="237">
        <f t="shared" si="13"/>
        <v>0</v>
      </c>
      <c r="O46" s="237">
        <f t="shared" si="13"/>
        <v>0</v>
      </c>
      <c r="P46" s="237">
        <f t="shared" si="13"/>
        <v>0</v>
      </c>
      <c r="Q46" s="237">
        <f t="shared" si="13"/>
        <v>0</v>
      </c>
      <c r="R46" s="237">
        <f>R38</f>
        <v>0</v>
      </c>
      <c r="S46" s="237">
        <f t="shared" si="13"/>
        <v>0</v>
      </c>
      <c r="T46" s="237">
        <f t="shared" si="13"/>
        <v>0</v>
      </c>
      <c r="U46" s="237">
        <f t="shared" si="13"/>
        <v>0</v>
      </c>
      <c r="V46" s="237">
        <f t="shared" si="13"/>
        <v>0</v>
      </c>
      <c r="W46" s="237">
        <f t="shared" si="13"/>
        <v>0</v>
      </c>
      <c r="X46" s="237">
        <f t="shared" si="13"/>
        <v>0</v>
      </c>
      <c r="Y46" s="237">
        <f t="shared" si="13"/>
        <v>0</v>
      </c>
      <c r="Z46" s="237">
        <f t="shared" si="13"/>
        <v>0</v>
      </c>
      <c r="AA46" s="237">
        <f t="shared" si="13"/>
        <v>0</v>
      </c>
      <c r="AB46" s="215">
        <f t="shared" si="5"/>
        <v>0</v>
      </c>
      <c r="AC46" s="239">
        <f t="shared" si="6"/>
        <v>0</v>
      </c>
    </row>
    <row r="47" spans="1:29" ht="31.5" customHeight="1">
      <c r="A47" s="54" t="s">
        <v>120</v>
      </c>
      <c r="B47" s="129" t="s">
        <v>119</v>
      </c>
      <c r="C47" s="237">
        <f t="shared" si="3"/>
        <v>0</v>
      </c>
      <c r="D47" s="237">
        <f t="shared" si="3"/>
        <v>0</v>
      </c>
      <c r="E47" s="238">
        <v>0</v>
      </c>
      <c r="F47" s="238">
        <f t="shared" si="4"/>
        <v>0</v>
      </c>
      <c r="G47" s="238">
        <v>0</v>
      </c>
      <c r="H47" s="237">
        <f t="shared" si="13"/>
        <v>0</v>
      </c>
      <c r="I47" s="237">
        <f t="shared" si="13"/>
        <v>0</v>
      </c>
      <c r="J47" s="237">
        <f t="shared" si="13"/>
        <v>0</v>
      </c>
      <c r="K47" s="237">
        <f t="shared" si="13"/>
        <v>0</v>
      </c>
      <c r="L47" s="237">
        <f t="shared" si="13"/>
        <v>0</v>
      </c>
      <c r="M47" s="237">
        <f t="shared" si="13"/>
        <v>0</v>
      </c>
      <c r="N47" s="237">
        <f t="shared" si="13"/>
        <v>0</v>
      </c>
      <c r="O47" s="237">
        <f t="shared" si="13"/>
        <v>0</v>
      </c>
      <c r="P47" s="237">
        <f t="shared" si="13"/>
        <v>0</v>
      </c>
      <c r="Q47" s="237">
        <f t="shared" si="13"/>
        <v>0</v>
      </c>
      <c r="R47" s="237">
        <f t="shared" si="13"/>
        <v>0</v>
      </c>
      <c r="S47" s="237">
        <f t="shared" si="13"/>
        <v>0</v>
      </c>
      <c r="T47" s="237">
        <f t="shared" si="13"/>
        <v>0</v>
      </c>
      <c r="U47" s="237">
        <f t="shared" si="13"/>
        <v>0</v>
      </c>
      <c r="V47" s="237">
        <f t="shared" si="13"/>
        <v>0</v>
      </c>
      <c r="W47" s="237">
        <f t="shared" si="13"/>
        <v>0</v>
      </c>
      <c r="X47" s="237">
        <f t="shared" si="13"/>
        <v>0</v>
      </c>
      <c r="Y47" s="237">
        <f t="shared" si="13"/>
        <v>0</v>
      </c>
      <c r="Z47" s="237">
        <f t="shared" si="13"/>
        <v>0</v>
      </c>
      <c r="AA47" s="237">
        <f t="shared" si="13"/>
        <v>0</v>
      </c>
      <c r="AB47" s="215">
        <f t="shared" si="5"/>
        <v>0</v>
      </c>
      <c r="AC47" s="239">
        <f t="shared" si="6"/>
        <v>0</v>
      </c>
    </row>
    <row r="48" spans="1:29" ht="31.5" customHeight="1">
      <c r="A48" s="54" t="s">
        <v>118</v>
      </c>
      <c r="B48" s="129" t="s">
        <v>117</v>
      </c>
      <c r="C48" s="237">
        <f t="shared" si="3"/>
        <v>0</v>
      </c>
      <c r="D48" s="237">
        <f t="shared" si="3"/>
        <v>0</v>
      </c>
      <c r="E48" s="238">
        <v>0</v>
      </c>
      <c r="F48" s="238">
        <f t="shared" si="4"/>
        <v>0</v>
      </c>
      <c r="G48" s="238">
        <v>0</v>
      </c>
      <c r="H48" s="237">
        <f t="shared" si="13"/>
        <v>0</v>
      </c>
      <c r="I48" s="237">
        <f t="shared" si="13"/>
        <v>0</v>
      </c>
      <c r="J48" s="237">
        <f t="shared" si="13"/>
        <v>0</v>
      </c>
      <c r="K48" s="237">
        <f t="shared" si="13"/>
        <v>0</v>
      </c>
      <c r="L48" s="237">
        <f t="shared" si="13"/>
        <v>0</v>
      </c>
      <c r="M48" s="237">
        <f t="shared" si="13"/>
        <v>0</v>
      </c>
      <c r="N48" s="237">
        <f t="shared" si="13"/>
        <v>0</v>
      </c>
      <c r="O48" s="237">
        <f t="shared" si="13"/>
        <v>0</v>
      </c>
      <c r="P48" s="237">
        <f t="shared" si="13"/>
        <v>0</v>
      </c>
      <c r="Q48" s="237">
        <f t="shared" si="13"/>
        <v>0</v>
      </c>
      <c r="R48" s="237">
        <f>R40</f>
        <v>0</v>
      </c>
      <c r="S48" s="237">
        <f t="shared" si="13"/>
        <v>0</v>
      </c>
      <c r="T48" s="237">
        <f t="shared" si="13"/>
        <v>0</v>
      </c>
      <c r="U48" s="237">
        <f t="shared" si="13"/>
        <v>0</v>
      </c>
      <c r="V48" s="237">
        <f t="shared" si="13"/>
        <v>0</v>
      </c>
      <c r="W48" s="237">
        <f t="shared" si="13"/>
        <v>0</v>
      </c>
      <c r="X48" s="237">
        <f t="shared" si="13"/>
        <v>0</v>
      </c>
      <c r="Y48" s="237">
        <f t="shared" si="13"/>
        <v>0</v>
      </c>
      <c r="Z48" s="237">
        <f t="shared" si="13"/>
        <v>0</v>
      </c>
      <c r="AA48" s="237">
        <f t="shared" si="13"/>
        <v>0</v>
      </c>
      <c r="AB48" s="215">
        <f t="shared" si="5"/>
        <v>0</v>
      </c>
      <c r="AC48" s="239">
        <f t="shared" si="6"/>
        <v>0</v>
      </c>
    </row>
    <row r="49" spans="1:29" ht="31.5" customHeight="1">
      <c r="A49" s="54" t="s">
        <v>116</v>
      </c>
      <c r="B49" s="241" t="s">
        <v>115</v>
      </c>
      <c r="C49" s="237">
        <f t="shared" si="3"/>
        <v>0</v>
      </c>
      <c r="D49" s="237">
        <f t="shared" si="3"/>
        <v>0</v>
      </c>
      <c r="E49" s="238">
        <v>0</v>
      </c>
      <c r="F49" s="238">
        <f t="shared" si="4"/>
        <v>0</v>
      </c>
      <c r="G49" s="238">
        <v>0</v>
      </c>
      <c r="H49" s="237">
        <f t="shared" si="13"/>
        <v>0</v>
      </c>
      <c r="I49" s="237">
        <f t="shared" si="13"/>
        <v>0</v>
      </c>
      <c r="J49" s="237">
        <f t="shared" si="13"/>
        <v>0</v>
      </c>
      <c r="K49" s="237">
        <f t="shared" si="13"/>
        <v>0</v>
      </c>
      <c r="L49" s="237">
        <f t="shared" si="13"/>
        <v>0</v>
      </c>
      <c r="M49" s="237">
        <f t="shared" si="13"/>
        <v>0</v>
      </c>
      <c r="N49" s="237">
        <f t="shared" si="13"/>
        <v>0</v>
      </c>
      <c r="O49" s="237">
        <f t="shared" si="13"/>
        <v>0</v>
      </c>
      <c r="P49" s="237">
        <f t="shared" si="13"/>
        <v>0</v>
      </c>
      <c r="Q49" s="237">
        <f t="shared" si="13"/>
        <v>0</v>
      </c>
      <c r="R49" s="237">
        <f t="shared" si="13"/>
        <v>0</v>
      </c>
      <c r="S49" s="237">
        <f t="shared" si="13"/>
        <v>0</v>
      </c>
      <c r="T49" s="237">
        <f t="shared" si="13"/>
        <v>0</v>
      </c>
      <c r="U49" s="237">
        <f t="shared" si="13"/>
        <v>0</v>
      </c>
      <c r="V49" s="237">
        <f t="shared" si="13"/>
        <v>0</v>
      </c>
      <c r="W49" s="237">
        <f t="shared" si="13"/>
        <v>0</v>
      </c>
      <c r="X49" s="237">
        <f t="shared" si="13"/>
        <v>0</v>
      </c>
      <c r="Y49" s="237">
        <f t="shared" si="13"/>
        <v>0</v>
      </c>
      <c r="Z49" s="237">
        <f t="shared" si="13"/>
        <v>0</v>
      </c>
      <c r="AA49" s="237">
        <f t="shared" si="13"/>
        <v>0</v>
      </c>
      <c r="AB49" s="215">
        <f t="shared" si="5"/>
        <v>0</v>
      </c>
      <c r="AC49" s="239">
        <f t="shared" si="6"/>
        <v>0</v>
      </c>
    </row>
    <row r="50" spans="1:29" s="240" customFormat="1" ht="31.5" customHeight="1">
      <c r="A50" s="55" t="s">
        <v>56</v>
      </c>
      <c r="B50" s="128" t="s">
        <v>114</v>
      </c>
      <c r="C50" s="235" t="s">
        <v>355</v>
      </c>
      <c r="D50" s="235" t="s">
        <v>355</v>
      </c>
      <c r="E50" s="235" t="s">
        <v>355</v>
      </c>
      <c r="F50" s="235" t="str">
        <f t="shared" si="4"/>
        <v>нд</v>
      </c>
      <c r="G50" s="235" t="s">
        <v>355</v>
      </c>
      <c r="H50" s="235" t="s">
        <v>355</v>
      </c>
      <c r="I50" s="235" t="s">
        <v>355</v>
      </c>
      <c r="J50" s="235" t="s">
        <v>355</v>
      </c>
      <c r="K50" s="235" t="s">
        <v>355</v>
      </c>
      <c r="L50" s="235" t="s">
        <v>355</v>
      </c>
      <c r="M50" s="235" t="s">
        <v>355</v>
      </c>
      <c r="N50" s="235" t="s">
        <v>355</v>
      </c>
      <c r="O50" s="235" t="s">
        <v>355</v>
      </c>
      <c r="P50" s="235" t="s">
        <v>355</v>
      </c>
      <c r="Q50" s="235" t="s">
        <v>355</v>
      </c>
      <c r="R50" s="235" t="s">
        <v>355</v>
      </c>
      <c r="S50" s="235" t="s">
        <v>355</v>
      </c>
      <c r="T50" s="235" t="s">
        <v>355</v>
      </c>
      <c r="U50" s="235" t="s">
        <v>355</v>
      </c>
      <c r="V50" s="235" t="s">
        <v>355</v>
      </c>
      <c r="W50" s="235" t="s">
        <v>355</v>
      </c>
      <c r="X50" s="235" t="s">
        <v>355</v>
      </c>
      <c r="Y50" s="235" t="s">
        <v>355</v>
      </c>
      <c r="Z50" s="235" t="s">
        <v>355</v>
      </c>
      <c r="AA50" s="235" t="s">
        <v>355</v>
      </c>
      <c r="AB50" s="235" t="s">
        <v>355</v>
      </c>
      <c r="AC50" s="235" t="s">
        <v>355</v>
      </c>
    </row>
    <row r="51" spans="1:29" ht="31.5" customHeight="1">
      <c r="A51" s="54" t="s">
        <v>113</v>
      </c>
      <c r="B51" s="129" t="s">
        <v>112</v>
      </c>
      <c r="C51" s="237">
        <f t="shared" si="3"/>
        <v>0.8</v>
      </c>
      <c r="D51" s="237">
        <f t="shared" si="3"/>
        <v>1.012</v>
      </c>
      <c r="E51" s="238">
        <v>0</v>
      </c>
      <c r="F51" s="238">
        <f t="shared" si="4"/>
        <v>1.012</v>
      </c>
      <c r="G51" s="238">
        <v>0</v>
      </c>
      <c r="H51" s="237">
        <f>H29</f>
        <v>0</v>
      </c>
      <c r="I51" s="237">
        <f t="shared" ref="I51:AA51" si="14">I29</f>
        <v>0</v>
      </c>
      <c r="J51" s="237">
        <f t="shared" si="14"/>
        <v>0</v>
      </c>
      <c r="K51" s="237">
        <f t="shared" si="14"/>
        <v>0</v>
      </c>
      <c r="L51" s="237">
        <f t="shared" si="14"/>
        <v>0</v>
      </c>
      <c r="M51" s="237">
        <f t="shared" si="14"/>
        <v>0</v>
      </c>
      <c r="N51" s="237">
        <f t="shared" si="14"/>
        <v>0</v>
      </c>
      <c r="O51" s="237">
        <f t="shared" si="14"/>
        <v>0</v>
      </c>
      <c r="P51" s="237">
        <f t="shared" si="14"/>
        <v>0</v>
      </c>
      <c r="Q51" s="237">
        <f t="shared" si="14"/>
        <v>0</v>
      </c>
      <c r="R51" s="237">
        <f t="shared" si="14"/>
        <v>0</v>
      </c>
      <c r="S51" s="237">
        <f t="shared" si="14"/>
        <v>0</v>
      </c>
      <c r="T51" s="237">
        <f t="shared" si="14"/>
        <v>0</v>
      </c>
      <c r="U51" s="237">
        <f t="shared" si="14"/>
        <v>0</v>
      </c>
      <c r="V51" s="237">
        <f t="shared" si="14"/>
        <v>0</v>
      </c>
      <c r="W51" s="237">
        <f t="shared" si="14"/>
        <v>0</v>
      </c>
      <c r="X51" s="237">
        <f t="shared" si="14"/>
        <v>0.8</v>
      </c>
      <c r="Y51" s="237">
        <f t="shared" si="14"/>
        <v>0</v>
      </c>
      <c r="Z51" s="237">
        <f t="shared" si="14"/>
        <v>1.012</v>
      </c>
      <c r="AA51" s="237">
        <f t="shared" si="14"/>
        <v>0</v>
      </c>
      <c r="AB51" s="215">
        <f t="shared" si="5"/>
        <v>0.8</v>
      </c>
      <c r="AC51" s="239">
        <f t="shared" si="6"/>
        <v>1.012</v>
      </c>
    </row>
    <row r="52" spans="1:29" ht="31.5" customHeight="1">
      <c r="A52" s="54" t="s">
        <v>111</v>
      </c>
      <c r="B52" s="129" t="s">
        <v>105</v>
      </c>
      <c r="C52" s="237">
        <f t="shared" si="3"/>
        <v>0</v>
      </c>
      <c r="D52" s="237">
        <f t="shared" si="3"/>
        <v>0</v>
      </c>
      <c r="E52" s="238">
        <v>0</v>
      </c>
      <c r="F52" s="238">
        <f t="shared" si="4"/>
        <v>0</v>
      </c>
      <c r="G52" s="238">
        <v>0</v>
      </c>
      <c r="H52" s="237">
        <f>H43</f>
        <v>0</v>
      </c>
      <c r="I52" s="237">
        <f t="shared" ref="I52:AA53" si="15">I43</f>
        <v>0</v>
      </c>
      <c r="J52" s="237">
        <f t="shared" si="15"/>
        <v>0</v>
      </c>
      <c r="K52" s="237">
        <f t="shared" si="15"/>
        <v>0</v>
      </c>
      <c r="L52" s="237">
        <f t="shared" si="15"/>
        <v>0</v>
      </c>
      <c r="M52" s="237">
        <f t="shared" si="15"/>
        <v>0</v>
      </c>
      <c r="N52" s="237">
        <f t="shared" si="15"/>
        <v>0</v>
      </c>
      <c r="O52" s="237">
        <f t="shared" si="15"/>
        <v>0</v>
      </c>
      <c r="P52" s="237">
        <f t="shared" si="15"/>
        <v>0</v>
      </c>
      <c r="Q52" s="237">
        <f t="shared" si="15"/>
        <v>0</v>
      </c>
      <c r="R52" s="237">
        <f t="shared" si="15"/>
        <v>0</v>
      </c>
      <c r="S52" s="237">
        <f t="shared" si="15"/>
        <v>0</v>
      </c>
      <c r="T52" s="237">
        <f t="shared" si="15"/>
        <v>0</v>
      </c>
      <c r="U52" s="237">
        <f t="shared" si="15"/>
        <v>0</v>
      </c>
      <c r="V52" s="237">
        <f t="shared" si="15"/>
        <v>0</v>
      </c>
      <c r="W52" s="237">
        <f t="shared" si="15"/>
        <v>0</v>
      </c>
      <c r="X52" s="237">
        <f t="shared" si="15"/>
        <v>0</v>
      </c>
      <c r="Y52" s="237">
        <f t="shared" si="15"/>
        <v>0</v>
      </c>
      <c r="Z52" s="237">
        <f t="shared" si="15"/>
        <v>0</v>
      </c>
      <c r="AA52" s="237">
        <f t="shared" si="15"/>
        <v>0</v>
      </c>
      <c r="AB52" s="215">
        <f t="shared" si="5"/>
        <v>0</v>
      </c>
      <c r="AC52" s="239">
        <f t="shared" si="6"/>
        <v>0</v>
      </c>
    </row>
    <row r="53" spans="1:29" ht="31.5" customHeight="1">
      <c r="A53" s="54" t="s">
        <v>110</v>
      </c>
      <c r="B53" s="241" t="s">
        <v>104</v>
      </c>
      <c r="C53" s="237">
        <f t="shared" si="3"/>
        <v>0</v>
      </c>
      <c r="D53" s="237">
        <f t="shared" si="3"/>
        <v>0</v>
      </c>
      <c r="E53" s="238">
        <v>0</v>
      </c>
      <c r="F53" s="238">
        <f t="shared" si="4"/>
        <v>0</v>
      </c>
      <c r="G53" s="238">
        <v>0</v>
      </c>
      <c r="H53" s="237">
        <f>H44</f>
        <v>0</v>
      </c>
      <c r="I53" s="237">
        <f t="shared" si="15"/>
        <v>0</v>
      </c>
      <c r="J53" s="237">
        <f t="shared" si="15"/>
        <v>0</v>
      </c>
      <c r="K53" s="237">
        <f t="shared" si="15"/>
        <v>0</v>
      </c>
      <c r="L53" s="237">
        <f t="shared" si="15"/>
        <v>0</v>
      </c>
      <c r="M53" s="237">
        <f t="shared" si="15"/>
        <v>0</v>
      </c>
      <c r="N53" s="237">
        <f t="shared" si="15"/>
        <v>0</v>
      </c>
      <c r="O53" s="237">
        <f t="shared" si="15"/>
        <v>0</v>
      </c>
      <c r="P53" s="237">
        <f t="shared" si="15"/>
        <v>0</v>
      </c>
      <c r="Q53" s="237">
        <f t="shared" si="15"/>
        <v>0</v>
      </c>
      <c r="R53" s="237">
        <f t="shared" si="15"/>
        <v>0</v>
      </c>
      <c r="S53" s="237">
        <f t="shared" si="15"/>
        <v>0</v>
      </c>
      <c r="T53" s="237">
        <f t="shared" si="15"/>
        <v>0</v>
      </c>
      <c r="U53" s="237">
        <f t="shared" si="15"/>
        <v>0</v>
      </c>
      <c r="V53" s="237">
        <f t="shared" si="15"/>
        <v>0</v>
      </c>
      <c r="W53" s="237">
        <f t="shared" si="15"/>
        <v>0</v>
      </c>
      <c r="X53" s="237">
        <f t="shared" si="15"/>
        <v>0</v>
      </c>
      <c r="Y53" s="237">
        <f t="shared" si="15"/>
        <v>0</v>
      </c>
      <c r="Z53" s="237">
        <f t="shared" si="15"/>
        <v>0</v>
      </c>
      <c r="AA53" s="237">
        <f t="shared" si="15"/>
        <v>0</v>
      </c>
      <c r="AB53" s="215">
        <f t="shared" si="5"/>
        <v>0</v>
      </c>
      <c r="AC53" s="239">
        <f t="shared" si="6"/>
        <v>0</v>
      </c>
    </row>
    <row r="54" spans="1:29" ht="31.5" customHeight="1">
      <c r="A54" s="54" t="s">
        <v>109</v>
      </c>
      <c r="B54" s="241" t="s">
        <v>103</v>
      </c>
      <c r="C54" s="237">
        <f t="shared" si="3"/>
        <v>0</v>
      </c>
      <c r="D54" s="237">
        <f t="shared" si="3"/>
        <v>0</v>
      </c>
      <c r="E54" s="238">
        <v>0</v>
      </c>
      <c r="F54" s="238">
        <f t="shared" si="4"/>
        <v>0</v>
      </c>
      <c r="G54" s="238">
        <v>0</v>
      </c>
      <c r="H54" s="237">
        <v>0</v>
      </c>
      <c r="I54" s="237">
        <v>0</v>
      </c>
      <c r="J54" s="237">
        <v>0</v>
      </c>
      <c r="K54" s="237">
        <v>0</v>
      </c>
      <c r="L54" s="237">
        <v>0</v>
      </c>
      <c r="M54" s="237">
        <v>0</v>
      </c>
      <c r="N54" s="237">
        <v>0</v>
      </c>
      <c r="O54" s="237">
        <v>0</v>
      </c>
      <c r="P54" s="237">
        <v>0</v>
      </c>
      <c r="Q54" s="237">
        <v>0</v>
      </c>
      <c r="R54" s="237">
        <v>0</v>
      </c>
      <c r="S54" s="237">
        <v>0</v>
      </c>
      <c r="T54" s="237">
        <v>0</v>
      </c>
      <c r="U54" s="237">
        <v>0</v>
      </c>
      <c r="V54" s="237">
        <v>0</v>
      </c>
      <c r="W54" s="237">
        <v>0</v>
      </c>
      <c r="X54" s="237">
        <v>0</v>
      </c>
      <c r="Y54" s="237">
        <v>0</v>
      </c>
      <c r="Z54" s="237">
        <v>0</v>
      </c>
      <c r="AA54" s="237">
        <v>0</v>
      </c>
      <c r="AB54" s="215">
        <f t="shared" si="5"/>
        <v>0</v>
      </c>
      <c r="AC54" s="239">
        <f t="shared" si="6"/>
        <v>0</v>
      </c>
    </row>
    <row r="55" spans="1:29" ht="31.5" customHeight="1">
      <c r="A55" s="54" t="s">
        <v>108</v>
      </c>
      <c r="B55" s="241" t="s">
        <v>102</v>
      </c>
      <c r="C55" s="237">
        <f t="shared" si="3"/>
        <v>0</v>
      </c>
      <c r="D55" s="237">
        <f t="shared" si="3"/>
        <v>0</v>
      </c>
      <c r="E55" s="238">
        <v>0</v>
      </c>
      <c r="F55" s="238">
        <f t="shared" si="4"/>
        <v>0</v>
      </c>
      <c r="G55" s="238">
        <v>0</v>
      </c>
      <c r="H55" s="237">
        <f t="shared" ref="H55:P55" si="16">H46+H48</f>
        <v>0</v>
      </c>
      <c r="I55" s="237">
        <f>I46</f>
        <v>0</v>
      </c>
      <c r="J55" s="237">
        <f t="shared" si="16"/>
        <v>0</v>
      </c>
      <c r="K55" s="237">
        <f>K46</f>
        <v>0</v>
      </c>
      <c r="L55" s="237">
        <f t="shared" si="16"/>
        <v>0</v>
      </c>
      <c r="M55" s="237">
        <f>M46</f>
        <v>0</v>
      </c>
      <c r="N55" s="237">
        <f t="shared" si="16"/>
        <v>0</v>
      </c>
      <c r="O55" s="237">
        <f>O46</f>
        <v>0</v>
      </c>
      <c r="P55" s="237">
        <f t="shared" si="16"/>
        <v>0</v>
      </c>
      <c r="Q55" s="237">
        <f>Q46</f>
        <v>0</v>
      </c>
      <c r="R55" s="237">
        <f>R46+R48</f>
        <v>0</v>
      </c>
      <c r="S55" s="237">
        <f>S46</f>
        <v>0</v>
      </c>
      <c r="T55" s="237">
        <f t="shared" ref="T55:Z55" si="17">T46+T48</f>
        <v>0</v>
      </c>
      <c r="U55" s="237">
        <f>U46</f>
        <v>0</v>
      </c>
      <c r="V55" s="237">
        <f t="shared" si="17"/>
        <v>0</v>
      </c>
      <c r="W55" s="237">
        <f>W46</f>
        <v>0</v>
      </c>
      <c r="X55" s="237">
        <f t="shared" si="17"/>
        <v>0</v>
      </c>
      <c r="Y55" s="237">
        <f>Y46</f>
        <v>0</v>
      </c>
      <c r="Z55" s="237">
        <f t="shared" si="17"/>
        <v>0</v>
      </c>
      <c r="AA55" s="237">
        <f>AA46</f>
        <v>0</v>
      </c>
      <c r="AB55" s="215">
        <f t="shared" si="5"/>
        <v>0</v>
      </c>
      <c r="AC55" s="239">
        <f t="shared" si="6"/>
        <v>0</v>
      </c>
    </row>
    <row r="56" spans="1:29" ht="31.5" customHeight="1">
      <c r="A56" s="54" t="s">
        <v>107</v>
      </c>
      <c r="B56" s="241" t="s">
        <v>101</v>
      </c>
      <c r="C56" s="237">
        <f t="shared" si="3"/>
        <v>0</v>
      </c>
      <c r="D56" s="237">
        <f t="shared" si="3"/>
        <v>0</v>
      </c>
      <c r="E56" s="238">
        <v>0</v>
      </c>
      <c r="F56" s="238">
        <f t="shared" si="4"/>
        <v>0</v>
      </c>
      <c r="G56" s="238">
        <v>0</v>
      </c>
      <c r="H56" s="237">
        <f>H49</f>
        <v>0</v>
      </c>
      <c r="I56" s="237">
        <f t="shared" ref="I56:AA56" si="18">I49</f>
        <v>0</v>
      </c>
      <c r="J56" s="237">
        <f t="shared" si="18"/>
        <v>0</v>
      </c>
      <c r="K56" s="237">
        <f t="shared" si="18"/>
        <v>0</v>
      </c>
      <c r="L56" s="237">
        <f t="shared" si="18"/>
        <v>0</v>
      </c>
      <c r="M56" s="237">
        <f t="shared" si="18"/>
        <v>0</v>
      </c>
      <c r="N56" s="237">
        <f t="shared" si="18"/>
        <v>0</v>
      </c>
      <c r="O56" s="237">
        <f t="shared" si="18"/>
        <v>0</v>
      </c>
      <c r="P56" s="237">
        <f t="shared" si="18"/>
        <v>0</v>
      </c>
      <c r="Q56" s="237">
        <f t="shared" si="18"/>
        <v>0</v>
      </c>
      <c r="R56" s="237">
        <f t="shared" si="18"/>
        <v>0</v>
      </c>
      <c r="S56" s="237">
        <f t="shared" si="18"/>
        <v>0</v>
      </c>
      <c r="T56" s="237">
        <f t="shared" si="18"/>
        <v>0</v>
      </c>
      <c r="U56" s="237">
        <f t="shared" si="18"/>
        <v>0</v>
      </c>
      <c r="V56" s="237">
        <f t="shared" si="18"/>
        <v>0</v>
      </c>
      <c r="W56" s="237">
        <f t="shared" si="18"/>
        <v>0</v>
      </c>
      <c r="X56" s="237">
        <f t="shared" si="18"/>
        <v>0</v>
      </c>
      <c r="Y56" s="237">
        <f t="shared" si="18"/>
        <v>0</v>
      </c>
      <c r="Z56" s="237">
        <f t="shared" si="18"/>
        <v>0</v>
      </c>
      <c r="AA56" s="237">
        <f t="shared" si="18"/>
        <v>0</v>
      </c>
      <c r="AB56" s="215">
        <f t="shared" si="5"/>
        <v>0</v>
      </c>
      <c r="AC56" s="239">
        <f t="shared" si="6"/>
        <v>0</v>
      </c>
    </row>
    <row r="57" spans="1:29" ht="31.5" customHeight="1">
      <c r="A57" s="55" t="s">
        <v>55</v>
      </c>
      <c r="B57" s="242" t="s">
        <v>203</v>
      </c>
      <c r="C57" s="235">
        <f t="shared" si="3"/>
        <v>0</v>
      </c>
      <c r="D57" s="235">
        <f t="shared" si="3"/>
        <v>0</v>
      </c>
      <c r="E57" s="236">
        <v>0</v>
      </c>
      <c r="F57" s="236">
        <f t="shared" si="4"/>
        <v>0</v>
      </c>
      <c r="G57" s="236">
        <v>0</v>
      </c>
      <c r="H57" s="235">
        <v>0</v>
      </c>
      <c r="I57" s="235">
        <v>0</v>
      </c>
      <c r="J57" s="235">
        <v>0</v>
      </c>
      <c r="K57" s="235">
        <v>0</v>
      </c>
      <c r="L57" s="235">
        <v>0</v>
      </c>
      <c r="M57" s="235">
        <v>0</v>
      </c>
      <c r="N57" s="235">
        <v>0</v>
      </c>
      <c r="O57" s="235">
        <v>0</v>
      </c>
      <c r="P57" s="235">
        <v>0</v>
      </c>
      <c r="Q57" s="235">
        <v>0</v>
      </c>
      <c r="R57" s="235">
        <v>0</v>
      </c>
      <c r="S57" s="235">
        <v>0</v>
      </c>
      <c r="T57" s="235">
        <v>0</v>
      </c>
      <c r="U57" s="235">
        <v>0</v>
      </c>
      <c r="V57" s="235">
        <v>0</v>
      </c>
      <c r="W57" s="235">
        <v>0</v>
      </c>
      <c r="X57" s="235">
        <v>0</v>
      </c>
      <c r="Y57" s="235">
        <v>0</v>
      </c>
      <c r="Z57" s="235">
        <v>0</v>
      </c>
      <c r="AA57" s="235">
        <v>0</v>
      </c>
      <c r="AB57" s="213">
        <f t="shared" si="5"/>
        <v>0</v>
      </c>
      <c r="AC57" s="214">
        <f t="shared" si="6"/>
        <v>0</v>
      </c>
    </row>
    <row r="58" spans="1:29" s="240" customFormat="1" ht="31.5" customHeight="1">
      <c r="A58" s="55" t="s">
        <v>53</v>
      </c>
      <c r="B58" s="128" t="s">
        <v>106</v>
      </c>
      <c r="C58" s="235" t="s">
        <v>355</v>
      </c>
      <c r="D58" s="235" t="s">
        <v>355</v>
      </c>
      <c r="E58" s="235" t="s">
        <v>355</v>
      </c>
      <c r="F58" s="235" t="str">
        <f t="shared" si="4"/>
        <v>нд</v>
      </c>
      <c r="G58" s="235" t="s">
        <v>355</v>
      </c>
      <c r="H58" s="235" t="s">
        <v>355</v>
      </c>
      <c r="I58" s="235" t="s">
        <v>355</v>
      </c>
      <c r="J58" s="235" t="s">
        <v>355</v>
      </c>
      <c r="K58" s="235" t="s">
        <v>355</v>
      </c>
      <c r="L58" s="235" t="s">
        <v>355</v>
      </c>
      <c r="M58" s="235" t="s">
        <v>355</v>
      </c>
      <c r="N58" s="235" t="s">
        <v>355</v>
      </c>
      <c r="O58" s="235" t="s">
        <v>355</v>
      </c>
      <c r="P58" s="235" t="s">
        <v>355</v>
      </c>
      <c r="Q58" s="235" t="s">
        <v>355</v>
      </c>
      <c r="R58" s="235" t="s">
        <v>355</v>
      </c>
      <c r="S58" s="235" t="s">
        <v>355</v>
      </c>
      <c r="T58" s="235" t="s">
        <v>355</v>
      </c>
      <c r="U58" s="235" t="s">
        <v>355</v>
      </c>
      <c r="V58" s="235" t="s">
        <v>355</v>
      </c>
      <c r="W58" s="235" t="s">
        <v>355</v>
      </c>
      <c r="X58" s="235" t="s">
        <v>355</v>
      </c>
      <c r="Y58" s="235" t="s">
        <v>355</v>
      </c>
      <c r="Z58" s="235" t="s">
        <v>355</v>
      </c>
      <c r="AA58" s="235" t="s">
        <v>355</v>
      </c>
      <c r="AB58" s="235" t="s">
        <v>355</v>
      </c>
      <c r="AC58" s="235" t="s">
        <v>355</v>
      </c>
    </row>
    <row r="59" spans="1:29" ht="31.5" customHeight="1">
      <c r="A59" s="54" t="s">
        <v>197</v>
      </c>
      <c r="B59" s="243" t="s">
        <v>127</v>
      </c>
      <c r="C59" s="237">
        <f t="shared" si="3"/>
        <v>0</v>
      </c>
      <c r="D59" s="237">
        <f t="shared" si="3"/>
        <v>0</v>
      </c>
      <c r="E59" s="238">
        <v>0</v>
      </c>
      <c r="F59" s="238">
        <f t="shared" si="4"/>
        <v>0</v>
      </c>
      <c r="G59" s="238">
        <v>0</v>
      </c>
      <c r="H59" s="237">
        <f>H52</f>
        <v>0</v>
      </c>
      <c r="I59" s="237">
        <f t="shared" ref="I59:AA63" si="19">I52</f>
        <v>0</v>
      </c>
      <c r="J59" s="237">
        <f t="shared" si="19"/>
        <v>0</v>
      </c>
      <c r="K59" s="237">
        <f t="shared" si="19"/>
        <v>0</v>
      </c>
      <c r="L59" s="237">
        <f t="shared" si="19"/>
        <v>0</v>
      </c>
      <c r="M59" s="237">
        <f t="shared" si="19"/>
        <v>0</v>
      </c>
      <c r="N59" s="237">
        <f t="shared" si="19"/>
        <v>0</v>
      </c>
      <c r="O59" s="237">
        <f t="shared" si="19"/>
        <v>0</v>
      </c>
      <c r="P59" s="237">
        <f t="shared" si="19"/>
        <v>0</v>
      </c>
      <c r="Q59" s="237">
        <f t="shared" si="19"/>
        <v>0</v>
      </c>
      <c r="R59" s="237">
        <f t="shared" si="19"/>
        <v>0</v>
      </c>
      <c r="S59" s="237">
        <f t="shared" si="19"/>
        <v>0</v>
      </c>
      <c r="T59" s="237">
        <f t="shared" si="19"/>
        <v>0</v>
      </c>
      <c r="U59" s="237">
        <f t="shared" si="19"/>
        <v>0</v>
      </c>
      <c r="V59" s="237">
        <f t="shared" si="19"/>
        <v>0</v>
      </c>
      <c r="W59" s="237">
        <f t="shared" si="19"/>
        <v>0</v>
      </c>
      <c r="X59" s="237">
        <f t="shared" si="19"/>
        <v>0</v>
      </c>
      <c r="Y59" s="237">
        <f t="shared" si="19"/>
        <v>0</v>
      </c>
      <c r="Z59" s="237">
        <f t="shared" si="19"/>
        <v>0</v>
      </c>
      <c r="AA59" s="237">
        <f t="shared" si="19"/>
        <v>0</v>
      </c>
      <c r="AB59" s="215">
        <f t="shared" si="5"/>
        <v>0</v>
      </c>
      <c r="AC59" s="239">
        <f t="shared" si="6"/>
        <v>0</v>
      </c>
    </row>
    <row r="60" spans="1:29" ht="31.5" customHeight="1">
      <c r="A60" s="54" t="s">
        <v>198</v>
      </c>
      <c r="B60" s="243" t="s">
        <v>125</v>
      </c>
      <c r="C60" s="237">
        <f t="shared" si="3"/>
        <v>0</v>
      </c>
      <c r="D60" s="237">
        <f t="shared" si="3"/>
        <v>0</v>
      </c>
      <c r="E60" s="238">
        <v>0</v>
      </c>
      <c r="F60" s="238">
        <f t="shared" si="4"/>
        <v>0</v>
      </c>
      <c r="G60" s="238">
        <v>0</v>
      </c>
      <c r="H60" s="237">
        <f>H53</f>
        <v>0</v>
      </c>
      <c r="I60" s="237">
        <f t="shared" si="19"/>
        <v>0</v>
      </c>
      <c r="J60" s="237">
        <f t="shared" si="19"/>
        <v>0</v>
      </c>
      <c r="K60" s="237">
        <f t="shared" si="19"/>
        <v>0</v>
      </c>
      <c r="L60" s="237">
        <f t="shared" si="19"/>
        <v>0</v>
      </c>
      <c r="M60" s="237">
        <f t="shared" si="19"/>
        <v>0</v>
      </c>
      <c r="N60" s="237">
        <f t="shared" si="19"/>
        <v>0</v>
      </c>
      <c r="O60" s="237">
        <f t="shared" si="19"/>
        <v>0</v>
      </c>
      <c r="P60" s="237">
        <f t="shared" si="19"/>
        <v>0</v>
      </c>
      <c r="Q60" s="237">
        <f t="shared" si="19"/>
        <v>0</v>
      </c>
      <c r="R60" s="237">
        <f t="shared" si="19"/>
        <v>0</v>
      </c>
      <c r="S60" s="237">
        <f t="shared" si="19"/>
        <v>0</v>
      </c>
      <c r="T60" s="237">
        <f t="shared" si="19"/>
        <v>0</v>
      </c>
      <c r="U60" s="237">
        <f t="shared" si="19"/>
        <v>0</v>
      </c>
      <c r="V60" s="237">
        <f t="shared" si="19"/>
        <v>0</v>
      </c>
      <c r="W60" s="237">
        <f t="shared" si="19"/>
        <v>0</v>
      </c>
      <c r="X60" s="237">
        <f t="shared" si="19"/>
        <v>0</v>
      </c>
      <c r="Y60" s="237">
        <f t="shared" si="19"/>
        <v>0</v>
      </c>
      <c r="Z60" s="237">
        <f t="shared" si="19"/>
        <v>0</v>
      </c>
      <c r="AA60" s="237">
        <f t="shared" si="19"/>
        <v>0</v>
      </c>
      <c r="AB60" s="215">
        <f t="shared" si="5"/>
        <v>0</v>
      </c>
      <c r="AC60" s="239">
        <f t="shared" si="6"/>
        <v>0</v>
      </c>
    </row>
    <row r="61" spans="1:29" ht="31.5" customHeight="1">
      <c r="A61" s="54" t="s">
        <v>199</v>
      </c>
      <c r="B61" s="243" t="s">
        <v>123</v>
      </c>
      <c r="C61" s="237">
        <f t="shared" si="3"/>
        <v>0</v>
      </c>
      <c r="D61" s="237">
        <f t="shared" si="3"/>
        <v>0</v>
      </c>
      <c r="E61" s="238">
        <v>0</v>
      </c>
      <c r="F61" s="238">
        <f t="shared" si="4"/>
        <v>0</v>
      </c>
      <c r="G61" s="238">
        <v>0</v>
      </c>
      <c r="H61" s="237">
        <f>H54</f>
        <v>0</v>
      </c>
      <c r="I61" s="237">
        <f t="shared" si="19"/>
        <v>0</v>
      </c>
      <c r="J61" s="237">
        <f t="shared" si="19"/>
        <v>0</v>
      </c>
      <c r="K61" s="237">
        <f t="shared" si="19"/>
        <v>0</v>
      </c>
      <c r="L61" s="237">
        <f t="shared" si="19"/>
        <v>0</v>
      </c>
      <c r="M61" s="237">
        <f t="shared" si="19"/>
        <v>0</v>
      </c>
      <c r="N61" s="237">
        <f t="shared" si="19"/>
        <v>0</v>
      </c>
      <c r="O61" s="237">
        <f t="shared" si="19"/>
        <v>0</v>
      </c>
      <c r="P61" s="237">
        <f t="shared" si="19"/>
        <v>0</v>
      </c>
      <c r="Q61" s="237">
        <f t="shared" si="19"/>
        <v>0</v>
      </c>
      <c r="R61" s="237">
        <f t="shared" si="19"/>
        <v>0</v>
      </c>
      <c r="S61" s="237">
        <f t="shared" si="19"/>
        <v>0</v>
      </c>
      <c r="T61" s="237">
        <f t="shared" si="19"/>
        <v>0</v>
      </c>
      <c r="U61" s="237">
        <f t="shared" si="19"/>
        <v>0</v>
      </c>
      <c r="V61" s="237">
        <f t="shared" si="19"/>
        <v>0</v>
      </c>
      <c r="W61" s="237">
        <f t="shared" si="19"/>
        <v>0</v>
      </c>
      <c r="X61" s="237">
        <f t="shared" si="19"/>
        <v>0</v>
      </c>
      <c r="Y61" s="237">
        <f t="shared" si="19"/>
        <v>0</v>
      </c>
      <c r="Z61" s="237">
        <f t="shared" si="19"/>
        <v>0</v>
      </c>
      <c r="AA61" s="237">
        <f t="shared" si="19"/>
        <v>0</v>
      </c>
      <c r="AB61" s="215">
        <f t="shared" si="5"/>
        <v>0</v>
      </c>
      <c r="AC61" s="239">
        <f t="shared" si="6"/>
        <v>0</v>
      </c>
    </row>
    <row r="62" spans="1:29" ht="31.5" customHeight="1">
      <c r="A62" s="54" t="s">
        <v>200</v>
      </c>
      <c r="B62" s="243" t="s">
        <v>202</v>
      </c>
      <c r="C62" s="237">
        <f t="shared" si="3"/>
        <v>0</v>
      </c>
      <c r="D62" s="237">
        <f t="shared" si="3"/>
        <v>0</v>
      </c>
      <c r="E62" s="238">
        <v>0</v>
      </c>
      <c r="F62" s="238">
        <f t="shared" si="4"/>
        <v>0</v>
      </c>
      <c r="G62" s="238">
        <v>0</v>
      </c>
      <c r="H62" s="237">
        <f>H55</f>
        <v>0</v>
      </c>
      <c r="I62" s="237">
        <f t="shared" si="19"/>
        <v>0</v>
      </c>
      <c r="J62" s="237">
        <f t="shared" si="19"/>
        <v>0</v>
      </c>
      <c r="K62" s="237">
        <f t="shared" si="19"/>
        <v>0</v>
      </c>
      <c r="L62" s="237">
        <f t="shared" si="19"/>
        <v>0</v>
      </c>
      <c r="M62" s="237">
        <f t="shared" si="19"/>
        <v>0</v>
      </c>
      <c r="N62" s="237">
        <f t="shared" si="19"/>
        <v>0</v>
      </c>
      <c r="O62" s="237">
        <f t="shared" si="19"/>
        <v>0</v>
      </c>
      <c r="P62" s="237">
        <f t="shared" si="19"/>
        <v>0</v>
      </c>
      <c r="Q62" s="237">
        <f t="shared" si="19"/>
        <v>0</v>
      </c>
      <c r="R62" s="237">
        <f t="shared" si="19"/>
        <v>0</v>
      </c>
      <c r="S62" s="237">
        <f t="shared" si="19"/>
        <v>0</v>
      </c>
      <c r="T62" s="237">
        <f t="shared" si="19"/>
        <v>0</v>
      </c>
      <c r="U62" s="237">
        <f t="shared" si="19"/>
        <v>0</v>
      </c>
      <c r="V62" s="237">
        <f t="shared" si="19"/>
        <v>0</v>
      </c>
      <c r="W62" s="237">
        <f t="shared" si="19"/>
        <v>0</v>
      </c>
      <c r="X62" s="237">
        <f t="shared" si="19"/>
        <v>0</v>
      </c>
      <c r="Y62" s="237">
        <f t="shared" si="19"/>
        <v>0</v>
      </c>
      <c r="Z62" s="237">
        <f t="shared" si="19"/>
        <v>0</v>
      </c>
      <c r="AA62" s="237">
        <f t="shared" si="19"/>
        <v>0</v>
      </c>
      <c r="AB62" s="215">
        <f t="shared" si="5"/>
        <v>0</v>
      </c>
      <c r="AC62" s="239">
        <f t="shared" si="6"/>
        <v>0</v>
      </c>
    </row>
    <row r="63" spans="1:29" ht="31.5" customHeight="1">
      <c r="A63" s="54" t="s">
        <v>201</v>
      </c>
      <c r="B63" s="241" t="s">
        <v>101</v>
      </c>
      <c r="C63" s="237">
        <f t="shared" si="3"/>
        <v>0</v>
      </c>
      <c r="D63" s="237">
        <f t="shared" si="3"/>
        <v>0</v>
      </c>
      <c r="E63" s="238">
        <v>0</v>
      </c>
      <c r="F63" s="238">
        <f t="shared" si="4"/>
        <v>0</v>
      </c>
      <c r="G63" s="238">
        <v>0</v>
      </c>
      <c r="H63" s="237">
        <f>H56</f>
        <v>0</v>
      </c>
      <c r="I63" s="237">
        <f t="shared" si="19"/>
        <v>0</v>
      </c>
      <c r="J63" s="237">
        <f t="shared" si="19"/>
        <v>0</v>
      </c>
      <c r="K63" s="237">
        <f t="shared" si="19"/>
        <v>0</v>
      </c>
      <c r="L63" s="237">
        <f t="shared" si="19"/>
        <v>0</v>
      </c>
      <c r="M63" s="237">
        <f t="shared" si="19"/>
        <v>0</v>
      </c>
      <c r="N63" s="237">
        <f t="shared" si="19"/>
        <v>0</v>
      </c>
      <c r="O63" s="237">
        <f t="shared" si="19"/>
        <v>0</v>
      </c>
      <c r="P63" s="237">
        <f t="shared" si="19"/>
        <v>0</v>
      </c>
      <c r="Q63" s="237">
        <f t="shared" si="19"/>
        <v>0</v>
      </c>
      <c r="R63" s="237">
        <f t="shared" si="19"/>
        <v>0</v>
      </c>
      <c r="S63" s="237">
        <f t="shared" si="19"/>
        <v>0</v>
      </c>
      <c r="T63" s="237">
        <f t="shared" si="19"/>
        <v>0</v>
      </c>
      <c r="U63" s="237">
        <f t="shared" si="19"/>
        <v>0</v>
      </c>
      <c r="V63" s="237">
        <f t="shared" si="19"/>
        <v>0</v>
      </c>
      <c r="W63" s="237">
        <f t="shared" si="19"/>
        <v>0</v>
      </c>
      <c r="X63" s="237">
        <f t="shared" si="19"/>
        <v>0</v>
      </c>
      <c r="Y63" s="237">
        <f t="shared" si="19"/>
        <v>0</v>
      </c>
      <c r="Z63" s="237">
        <f t="shared" si="19"/>
        <v>0</v>
      </c>
      <c r="AA63" s="237">
        <f t="shared" si="19"/>
        <v>0</v>
      </c>
      <c r="AB63" s="215">
        <f t="shared" si="5"/>
        <v>0</v>
      </c>
      <c r="AC63" s="239">
        <f t="shared" si="6"/>
        <v>0</v>
      </c>
    </row>
    <row r="64" spans="1:29">
      <c r="A64" s="52"/>
      <c r="B64" s="131"/>
      <c r="C64" s="216"/>
      <c r="D64" s="216"/>
      <c r="E64" s="216"/>
      <c r="F64" s="216"/>
      <c r="G64" s="216"/>
      <c r="H64" s="216"/>
      <c r="I64" s="216"/>
      <c r="J64" s="216"/>
      <c r="K64" s="216"/>
      <c r="L64" s="52"/>
      <c r="M64" s="52"/>
    </row>
    <row r="65" spans="1:28" ht="54" customHeight="1">
      <c r="A65" s="49"/>
      <c r="B65" s="400"/>
      <c r="C65" s="400"/>
      <c r="D65" s="400"/>
      <c r="E65" s="400"/>
      <c r="F65" s="400"/>
      <c r="G65" s="400"/>
      <c r="H65" s="400"/>
      <c r="I65" s="400"/>
      <c r="J65" s="50"/>
      <c r="K65" s="50"/>
      <c r="L65" s="217"/>
      <c r="M65" s="217"/>
      <c r="N65" s="217"/>
      <c r="O65" s="217"/>
      <c r="P65" s="217"/>
      <c r="Q65" s="217"/>
      <c r="R65" s="217"/>
      <c r="S65" s="217"/>
      <c r="T65" s="217"/>
      <c r="U65" s="217"/>
      <c r="V65" s="217"/>
      <c r="W65" s="217"/>
      <c r="X65" s="217"/>
      <c r="Y65" s="217"/>
      <c r="Z65" s="217"/>
      <c r="AA65" s="217"/>
      <c r="AB65" s="217"/>
    </row>
    <row r="66" spans="1:28">
      <c r="A66" s="49"/>
    </row>
    <row r="67" spans="1:28" ht="50.25" customHeight="1">
      <c r="A67" s="49"/>
      <c r="B67" s="399"/>
      <c r="C67" s="399"/>
      <c r="D67" s="399"/>
      <c r="E67" s="399"/>
      <c r="F67" s="399"/>
      <c r="G67" s="399"/>
      <c r="H67" s="399"/>
      <c r="I67" s="399"/>
      <c r="J67" s="218"/>
      <c r="K67" s="218"/>
    </row>
    <row r="68" spans="1:28">
      <c r="A68" s="49"/>
    </row>
    <row r="69" spans="1:28" ht="36.75" customHeight="1">
      <c r="A69" s="49"/>
      <c r="B69" s="400"/>
      <c r="C69" s="400"/>
      <c r="D69" s="400"/>
      <c r="E69" s="400"/>
      <c r="F69" s="400"/>
      <c r="G69" s="400"/>
      <c r="H69" s="400"/>
      <c r="I69" s="400"/>
      <c r="J69" s="50"/>
      <c r="K69" s="50"/>
    </row>
    <row r="70" spans="1:28">
      <c r="A70" s="49"/>
      <c r="B70" s="132"/>
      <c r="C70" s="51"/>
      <c r="D70" s="51"/>
      <c r="E70" s="51"/>
      <c r="F70" s="51"/>
      <c r="N70" s="219"/>
    </row>
    <row r="71" spans="1:28" ht="51" customHeight="1">
      <c r="A71" s="49"/>
      <c r="B71" s="400"/>
      <c r="C71" s="400"/>
      <c r="D71" s="400"/>
      <c r="E71" s="400"/>
      <c r="F71" s="400"/>
      <c r="G71" s="400"/>
      <c r="H71" s="400"/>
      <c r="I71" s="400"/>
      <c r="J71" s="50"/>
      <c r="K71" s="50"/>
      <c r="N71" s="219"/>
    </row>
    <row r="72" spans="1:28" ht="32.25" customHeight="1">
      <c r="A72" s="49"/>
      <c r="B72" s="399"/>
      <c r="C72" s="399"/>
      <c r="D72" s="399"/>
      <c r="E72" s="399"/>
      <c r="F72" s="399"/>
      <c r="G72" s="399"/>
      <c r="H72" s="399"/>
      <c r="I72" s="399"/>
      <c r="J72" s="218"/>
      <c r="K72" s="218"/>
    </row>
    <row r="73" spans="1:28" ht="51.75" customHeight="1">
      <c r="A73" s="49"/>
      <c r="B73" s="400"/>
      <c r="C73" s="400"/>
      <c r="D73" s="400"/>
      <c r="E73" s="400"/>
      <c r="F73" s="400"/>
      <c r="G73" s="400"/>
      <c r="H73" s="400"/>
      <c r="I73" s="400"/>
      <c r="J73" s="50"/>
      <c r="K73" s="50"/>
    </row>
    <row r="74" spans="1:28" ht="21.75" customHeight="1">
      <c r="A74" s="49"/>
      <c r="B74" s="401"/>
      <c r="C74" s="401"/>
      <c r="D74" s="401"/>
      <c r="E74" s="401"/>
      <c r="F74" s="401"/>
      <c r="G74" s="401"/>
      <c r="H74" s="401"/>
      <c r="I74" s="401"/>
      <c r="J74" s="220"/>
      <c r="K74" s="220"/>
      <c r="L74" s="221"/>
      <c r="M74" s="221"/>
    </row>
    <row r="75" spans="1:28" ht="23.25" customHeight="1">
      <c r="A75" s="49"/>
      <c r="B75" s="133"/>
      <c r="C75" s="221"/>
      <c r="D75" s="221"/>
      <c r="E75" s="221"/>
      <c r="F75" s="221"/>
    </row>
    <row r="76" spans="1:28" ht="18.75" customHeight="1">
      <c r="A76" s="49"/>
      <c r="B76" s="398"/>
      <c r="C76" s="398"/>
      <c r="D76" s="398"/>
      <c r="E76" s="398"/>
      <c r="F76" s="398"/>
      <c r="G76" s="398"/>
      <c r="H76" s="398"/>
      <c r="I76" s="398"/>
      <c r="J76" s="222"/>
      <c r="K76" s="222"/>
    </row>
    <row r="77" spans="1:28">
      <c r="A77" s="49"/>
    </row>
    <row r="78" spans="1:28">
      <c r="A78" s="49"/>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Q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8" t="s">
        <v>511</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c r="AV6" s="13"/>
    </row>
    <row r="7" spans="1:48" ht="18.75" customHeight="1">
      <c r="A7" s="261" t="s">
        <v>352</v>
      </c>
      <c r="B7" s="261"/>
      <c r="C7" s="261"/>
      <c r="D7" s="261" t="s">
        <v>352</v>
      </c>
      <c r="E7" s="261"/>
      <c r="F7" s="261"/>
      <c r="G7" s="261" t="s">
        <v>352</v>
      </c>
      <c r="H7" s="261"/>
      <c r="I7" s="261"/>
      <c r="J7" s="261" t="s">
        <v>352</v>
      </c>
      <c r="K7" s="261"/>
      <c r="L7" s="261"/>
      <c r="M7" s="261" t="s">
        <v>352</v>
      </c>
      <c r="N7" s="261"/>
      <c r="O7" s="261"/>
      <c r="P7" s="261" t="s">
        <v>352</v>
      </c>
      <c r="Q7" s="261"/>
      <c r="R7" s="261"/>
      <c r="S7" s="261" t="s">
        <v>352</v>
      </c>
      <c r="T7" s="261"/>
      <c r="U7" s="261"/>
      <c r="V7" s="261" t="s">
        <v>352</v>
      </c>
      <c r="W7" s="261"/>
      <c r="X7" s="261"/>
      <c r="Y7" s="261" t="s">
        <v>352</v>
      </c>
      <c r="Z7" s="261"/>
      <c r="AA7" s="261"/>
      <c r="AB7" s="261" t="s">
        <v>352</v>
      </c>
      <c r="AC7" s="261"/>
      <c r="AD7" s="261"/>
      <c r="AE7" s="261" t="s">
        <v>352</v>
      </c>
      <c r="AF7" s="261"/>
      <c r="AG7" s="261"/>
      <c r="AH7" s="261" t="s">
        <v>352</v>
      </c>
      <c r="AI7" s="261"/>
      <c r="AJ7" s="261"/>
      <c r="AK7" s="261" t="s">
        <v>352</v>
      </c>
      <c r="AL7" s="261"/>
      <c r="AM7" s="261"/>
      <c r="AN7" s="261" t="s">
        <v>352</v>
      </c>
      <c r="AO7" s="261"/>
      <c r="AP7" s="261"/>
      <c r="AQ7" s="261" t="s">
        <v>352</v>
      </c>
      <c r="AR7" s="261"/>
      <c r="AS7" s="261"/>
      <c r="AT7" s="261" t="s">
        <v>352</v>
      </c>
      <c r="AU7" s="261"/>
      <c r="AV7" s="261"/>
    </row>
    <row r="8" spans="1:48" ht="18.75">
      <c r="A8" s="262" t="s">
        <v>5</v>
      </c>
      <c r="B8" s="262"/>
      <c r="C8" s="262"/>
      <c r="D8" s="262" t="s">
        <v>5</v>
      </c>
      <c r="E8" s="262"/>
      <c r="F8" s="262"/>
      <c r="G8" s="262" t="s">
        <v>5</v>
      </c>
      <c r="H8" s="262"/>
      <c r="I8" s="262"/>
      <c r="J8" s="262" t="s">
        <v>5</v>
      </c>
      <c r="K8" s="262"/>
      <c r="L8" s="262"/>
      <c r="M8" s="262" t="s">
        <v>5</v>
      </c>
      <c r="N8" s="262"/>
      <c r="O8" s="262"/>
      <c r="P8" s="262" t="s">
        <v>5</v>
      </c>
      <c r="Q8" s="262"/>
      <c r="R8" s="262"/>
      <c r="S8" s="262" t="s">
        <v>5</v>
      </c>
      <c r="T8" s="262"/>
      <c r="U8" s="262"/>
      <c r="V8" s="262" t="s">
        <v>5</v>
      </c>
      <c r="W8" s="262"/>
      <c r="X8" s="262"/>
      <c r="Y8" s="262" t="s">
        <v>5</v>
      </c>
      <c r="Z8" s="262"/>
      <c r="AA8" s="262"/>
      <c r="AB8" s="262" t="s">
        <v>5</v>
      </c>
      <c r="AC8" s="262"/>
      <c r="AD8" s="262"/>
      <c r="AE8" s="262" t="s">
        <v>5</v>
      </c>
      <c r="AF8" s="262"/>
      <c r="AG8" s="262"/>
      <c r="AH8" s="262" t="s">
        <v>5</v>
      </c>
      <c r="AI8" s="262"/>
      <c r="AJ8" s="262"/>
      <c r="AK8" s="262" t="s">
        <v>5</v>
      </c>
      <c r="AL8" s="262"/>
      <c r="AM8" s="262"/>
      <c r="AN8" s="262" t="s">
        <v>5</v>
      </c>
      <c r="AO8" s="262"/>
      <c r="AP8" s="262"/>
      <c r="AQ8" s="262" t="s">
        <v>5</v>
      </c>
      <c r="AR8" s="262"/>
      <c r="AS8" s="262"/>
      <c r="AT8" s="262" t="s">
        <v>5</v>
      </c>
      <c r="AU8" s="262"/>
      <c r="AV8" s="262"/>
    </row>
    <row r="9" spans="1:48">
      <c r="A9" s="404"/>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8.75">
      <c r="A10" s="261" t="str">
        <f>'6.2. Паспорт фин осв ввод'!A11:AC11</f>
        <v>J_P020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c r="A11" s="262" t="s">
        <v>4</v>
      </c>
      <c r="B11" s="262"/>
      <c r="C11" s="262"/>
      <c r="D11" s="262" t="s">
        <v>4</v>
      </c>
      <c r="E11" s="262"/>
      <c r="F11" s="262"/>
      <c r="G11" s="262" t="s">
        <v>4</v>
      </c>
      <c r="H11" s="262"/>
      <c r="I11" s="262"/>
      <c r="J11" s="262" t="s">
        <v>4</v>
      </c>
      <c r="K11" s="262"/>
      <c r="L11" s="262"/>
      <c r="M11" s="262" t="s">
        <v>4</v>
      </c>
      <c r="N11" s="262"/>
      <c r="O11" s="262"/>
      <c r="P11" s="262" t="s">
        <v>4</v>
      </c>
      <c r="Q11" s="262"/>
      <c r="R11" s="262"/>
      <c r="S11" s="262" t="s">
        <v>4</v>
      </c>
      <c r="T11" s="262"/>
      <c r="U11" s="262"/>
      <c r="V11" s="262" t="s">
        <v>4</v>
      </c>
      <c r="W11" s="262"/>
      <c r="X11" s="262"/>
      <c r="Y11" s="262" t="s">
        <v>4</v>
      </c>
      <c r="Z11" s="262"/>
      <c r="AA11" s="262"/>
      <c r="AB11" s="262" t="s">
        <v>4</v>
      </c>
      <c r="AC11" s="262"/>
      <c r="AD11" s="262"/>
      <c r="AE11" s="262" t="s">
        <v>4</v>
      </c>
      <c r="AF11" s="262"/>
      <c r="AG11" s="262"/>
      <c r="AH11" s="262" t="s">
        <v>4</v>
      </c>
      <c r="AI11" s="262"/>
      <c r="AJ11" s="262"/>
      <c r="AK11" s="262" t="s">
        <v>4</v>
      </c>
      <c r="AL11" s="262"/>
      <c r="AM11" s="262"/>
      <c r="AN11" s="262" t="s">
        <v>4</v>
      </c>
      <c r="AO11" s="262"/>
      <c r="AP11" s="262"/>
      <c r="AQ11" s="262" t="s">
        <v>4</v>
      </c>
      <c r="AR11" s="262"/>
      <c r="AS11" s="262"/>
      <c r="AT11" s="262" t="s">
        <v>4</v>
      </c>
      <c r="AU11" s="262"/>
      <c r="AV11" s="262"/>
    </row>
    <row r="12" spans="1:48">
      <c r="A12" s="404"/>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42" customHeight="1">
      <c r="A13" s="261" t="str">
        <f>'6.2. Паспорт фин осв ввод'!A14:AC14</f>
        <v xml:space="preserve">Техническое перевооружение ВЛ-0,23 кВ участка Грабово - 88 км </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c r="A14" s="287" t="s">
        <v>3</v>
      </c>
      <c r="B14" s="287"/>
      <c r="C14" s="287"/>
      <c r="D14" s="287" t="s">
        <v>3</v>
      </c>
      <c r="E14" s="287"/>
      <c r="F14" s="287"/>
      <c r="G14" s="287" t="s">
        <v>3</v>
      </c>
      <c r="H14" s="287"/>
      <c r="I14" s="287"/>
      <c r="J14" s="287" t="s">
        <v>3</v>
      </c>
      <c r="K14" s="287"/>
      <c r="L14" s="287"/>
      <c r="M14" s="287" t="s">
        <v>3</v>
      </c>
      <c r="N14" s="287"/>
      <c r="O14" s="287"/>
      <c r="P14" s="287" t="s">
        <v>3</v>
      </c>
      <c r="Q14" s="287"/>
      <c r="R14" s="287"/>
      <c r="S14" s="287" t="s">
        <v>3</v>
      </c>
      <c r="T14" s="287"/>
      <c r="U14" s="287"/>
      <c r="V14" s="287" t="s">
        <v>3</v>
      </c>
      <c r="W14" s="287"/>
      <c r="X14" s="287"/>
      <c r="Y14" s="287" t="s">
        <v>3</v>
      </c>
      <c r="Z14" s="287"/>
      <c r="AA14" s="287"/>
      <c r="AB14" s="287" t="s">
        <v>3</v>
      </c>
      <c r="AC14" s="287"/>
      <c r="AD14" s="287"/>
      <c r="AE14" s="287" t="s">
        <v>3</v>
      </c>
      <c r="AF14" s="287"/>
      <c r="AG14" s="287"/>
      <c r="AH14" s="287" t="s">
        <v>3</v>
      </c>
      <c r="AI14" s="287"/>
      <c r="AJ14" s="287"/>
      <c r="AK14" s="287" t="s">
        <v>3</v>
      </c>
      <c r="AL14" s="287"/>
      <c r="AM14" s="287"/>
      <c r="AN14" s="287" t="s">
        <v>3</v>
      </c>
      <c r="AO14" s="287"/>
      <c r="AP14" s="287"/>
      <c r="AQ14" s="287" t="s">
        <v>3</v>
      </c>
      <c r="AR14" s="287"/>
      <c r="AS14" s="287"/>
      <c r="AT14" s="287" t="s">
        <v>3</v>
      </c>
      <c r="AU14" s="287"/>
      <c r="AV14" s="287"/>
    </row>
    <row r="15" spans="1:48" s="18" customFormat="1">
      <c r="A15" s="431"/>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s="18" customFormat="1" ht="18.75">
      <c r="A16" s="432" t="s">
        <v>335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s="18" customFormat="1">
      <c r="A17" s="244"/>
      <c r="B17" s="244"/>
      <c r="C17" s="244"/>
      <c r="D17" s="244"/>
      <c r="E17" s="245"/>
      <c r="F17" s="245"/>
      <c r="G17" s="245"/>
      <c r="H17" s="245"/>
      <c r="I17" s="245"/>
      <c r="J17" s="245"/>
      <c r="K17" s="245"/>
      <c r="L17" s="245"/>
      <c r="M17" s="244"/>
      <c r="N17" s="244"/>
      <c r="O17" s="244"/>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s="18" customFormat="1" ht="58.5" customHeight="1">
      <c r="A18" s="423" t="s">
        <v>49</v>
      </c>
      <c r="B18" s="434" t="s">
        <v>21</v>
      </c>
      <c r="C18" s="423" t="s">
        <v>48</v>
      </c>
      <c r="D18" s="423" t="s">
        <v>47</v>
      </c>
      <c r="E18" s="437" t="s">
        <v>344</v>
      </c>
      <c r="F18" s="438"/>
      <c r="G18" s="438"/>
      <c r="H18" s="438"/>
      <c r="I18" s="438"/>
      <c r="J18" s="438"/>
      <c r="K18" s="438"/>
      <c r="L18" s="439"/>
      <c r="M18" s="423" t="s">
        <v>46</v>
      </c>
      <c r="N18" s="423" t="s">
        <v>45</v>
      </c>
      <c r="O18" s="423" t="s">
        <v>44</v>
      </c>
      <c r="P18" s="416" t="s">
        <v>206</v>
      </c>
      <c r="Q18" s="416" t="s">
        <v>43</v>
      </c>
      <c r="R18" s="416" t="s">
        <v>42</v>
      </c>
      <c r="S18" s="416" t="s">
        <v>41</v>
      </c>
      <c r="T18" s="416"/>
      <c r="U18" s="427" t="s">
        <v>40</v>
      </c>
      <c r="V18" s="427" t="s">
        <v>39</v>
      </c>
      <c r="W18" s="416" t="s">
        <v>38</v>
      </c>
      <c r="X18" s="416" t="s">
        <v>37</v>
      </c>
      <c r="Y18" s="416" t="s">
        <v>36</v>
      </c>
      <c r="Z18" s="430" t="s">
        <v>35</v>
      </c>
      <c r="AA18" s="416" t="s">
        <v>34</v>
      </c>
      <c r="AB18" s="416" t="s">
        <v>33</v>
      </c>
      <c r="AC18" s="416" t="s">
        <v>32</v>
      </c>
      <c r="AD18" s="416" t="s">
        <v>31</v>
      </c>
      <c r="AE18" s="416" t="s">
        <v>30</v>
      </c>
      <c r="AF18" s="416" t="s">
        <v>29</v>
      </c>
      <c r="AG18" s="416"/>
      <c r="AH18" s="416"/>
      <c r="AI18" s="416"/>
      <c r="AJ18" s="416"/>
      <c r="AK18" s="416"/>
      <c r="AL18" s="416" t="s">
        <v>28</v>
      </c>
      <c r="AM18" s="416"/>
      <c r="AN18" s="416"/>
      <c r="AO18" s="416"/>
      <c r="AP18" s="416" t="s">
        <v>27</v>
      </c>
      <c r="AQ18" s="416"/>
      <c r="AR18" s="416" t="s">
        <v>26</v>
      </c>
      <c r="AS18" s="416" t="s">
        <v>25</v>
      </c>
      <c r="AT18" s="416" t="s">
        <v>24</v>
      </c>
      <c r="AU18" s="416" t="s">
        <v>23</v>
      </c>
      <c r="AV18" s="416" t="s">
        <v>22</v>
      </c>
    </row>
    <row r="19" spans="1:48" s="18" customFormat="1" ht="64.5" customHeight="1">
      <c r="A19" s="433"/>
      <c r="B19" s="435"/>
      <c r="C19" s="433"/>
      <c r="D19" s="433"/>
      <c r="E19" s="417" t="s">
        <v>20</v>
      </c>
      <c r="F19" s="419" t="s">
        <v>105</v>
      </c>
      <c r="G19" s="419" t="s">
        <v>104</v>
      </c>
      <c r="H19" s="419" t="s">
        <v>103</v>
      </c>
      <c r="I19" s="421" t="s">
        <v>260</v>
      </c>
      <c r="J19" s="421" t="s">
        <v>261</v>
      </c>
      <c r="K19" s="421" t="s">
        <v>262</v>
      </c>
      <c r="L19" s="419" t="s">
        <v>72</v>
      </c>
      <c r="M19" s="433"/>
      <c r="N19" s="433"/>
      <c r="O19" s="433"/>
      <c r="P19" s="416"/>
      <c r="Q19" s="416"/>
      <c r="R19" s="416"/>
      <c r="S19" s="428" t="s">
        <v>1</v>
      </c>
      <c r="T19" s="428" t="s">
        <v>8</v>
      </c>
      <c r="U19" s="427"/>
      <c r="V19" s="427"/>
      <c r="W19" s="416"/>
      <c r="X19" s="416"/>
      <c r="Y19" s="416"/>
      <c r="Z19" s="416"/>
      <c r="AA19" s="416"/>
      <c r="AB19" s="416"/>
      <c r="AC19" s="416"/>
      <c r="AD19" s="416"/>
      <c r="AE19" s="416"/>
      <c r="AF19" s="416" t="s">
        <v>19</v>
      </c>
      <c r="AG19" s="416"/>
      <c r="AH19" s="416" t="s">
        <v>18</v>
      </c>
      <c r="AI19" s="416"/>
      <c r="AJ19" s="423" t="s">
        <v>17</v>
      </c>
      <c r="AK19" s="423" t="s">
        <v>16</v>
      </c>
      <c r="AL19" s="423" t="s">
        <v>15</v>
      </c>
      <c r="AM19" s="423" t="s">
        <v>14</v>
      </c>
      <c r="AN19" s="423" t="s">
        <v>13</v>
      </c>
      <c r="AO19" s="423" t="s">
        <v>12</v>
      </c>
      <c r="AP19" s="423" t="s">
        <v>11</v>
      </c>
      <c r="AQ19" s="425" t="s">
        <v>8</v>
      </c>
      <c r="AR19" s="416"/>
      <c r="AS19" s="416"/>
      <c r="AT19" s="416"/>
      <c r="AU19" s="416"/>
      <c r="AV19" s="416"/>
    </row>
    <row r="20" spans="1:48" s="18" customFormat="1" ht="96.75" customHeight="1">
      <c r="A20" s="424"/>
      <c r="B20" s="436"/>
      <c r="C20" s="424"/>
      <c r="D20" s="424"/>
      <c r="E20" s="418"/>
      <c r="F20" s="420"/>
      <c r="G20" s="420"/>
      <c r="H20" s="420"/>
      <c r="I20" s="422"/>
      <c r="J20" s="422"/>
      <c r="K20" s="422"/>
      <c r="L20" s="420"/>
      <c r="M20" s="424"/>
      <c r="N20" s="424"/>
      <c r="O20" s="424"/>
      <c r="P20" s="416"/>
      <c r="Q20" s="416"/>
      <c r="R20" s="416"/>
      <c r="S20" s="429"/>
      <c r="T20" s="429"/>
      <c r="U20" s="427"/>
      <c r="V20" s="427"/>
      <c r="W20" s="416"/>
      <c r="X20" s="416"/>
      <c r="Y20" s="416"/>
      <c r="Z20" s="416"/>
      <c r="AA20" s="416"/>
      <c r="AB20" s="416"/>
      <c r="AC20" s="416"/>
      <c r="AD20" s="416"/>
      <c r="AE20" s="416"/>
      <c r="AF20" s="231" t="s">
        <v>10</v>
      </c>
      <c r="AG20" s="231" t="s">
        <v>9</v>
      </c>
      <c r="AH20" s="102" t="s">
        <v>1</v>
      </c>
      <c r="AI20" s="102" t="s">
        <v>8</v>
      </c>
      <c r="AJ20" s="424"/>
      <c r="AK20" s="424"/>
      <c r="AL20" s="424"/>
      <c r="AM20" s="424"/>
      <c r="AN20" s="424"/>
      <c r="AO20" s="424"/>
      <c r="AP20" s="424"/>
      <c r="AQ20" s="426"/>
      <c r="AR20" s="416"/>
      <c r="AS20" s="416"/>
      <c r="AT20" s="416"/>
      <c r="AU20" s="416"/>
      <c r="AV20" s="416"/>
    </row>
    <row r="21" spans="1:48" s="247" customFormat="1" ht="15" customHeight="1">
      <c r="A21" s="246">
        <v>1</v>
      </c>
      <c r="B21" s="246">
        <v>2</v>
      </c>
      <c r="C21" s="246">
        <v>4</v>
      </c>
      <c r="D21" s="246">
        <v>5</v>
      </c>
      <c r="E21" s="246">
        <v>6</v>
      </c>
      <c r="F21" s="246">
        <f t="shared" ref="F21:AV21" si="0">E21+1</f>
        <v>7</v>
      </c>
      <c r="G21" s="246">
        <f t="shared" si="0"/>
        <v>8</v>
      </c>
      <c r="H21" s="246">
        <f t="shared" si="0"/>
        <v>9</v>
      </c>
      <c r="I21" s="246">
        <f t="shared" si="0"/>
        <v>10</v>
      </c>
      <c r="J21" s="246">
        <f t="shared" si="0"/>
        <v>11</v>
      </c>
      <c r="K21" s="246">
        <f t="shared" si="0"/>
        <v>12</v>
      </c>
      <c r="L21" s="246">
        <f t="shared" si="0"/>
        <v>13</v>
      </c>
      <c r="M21" s="246">
        <f t="shared" si="0"/>
        <v>14</v>
      </c>
      <c r="N21" s="246">
        <f t="shared" si="0"/>
        <v>15</v>
      </c>
      <c r="O21" s="246">
        <f t="shared" si="0"/>
        <v>16</v>
      </c>
      <c r="P21" s="246">
        <f t="shared" si="0"/>
        <v>17</v>
      </c>
      <c r="Q21" s="246">
        <f t="shared" si="0"/>
        <v>18</v>
      </c>
      <c r="R21" s="246">
        <f t="shared" si="0"/>
        <v>19</v>
      </c>
      <c r="S21" s="246">
        <f t="shared" si="0"/>
        <v>20</v>
      </c>
      <c r="T21" s="246">
        <f t="shared" si="0"/>
        <v>21</v>
      </c>
      <c r="U21" s="246">
        <f t="shared" si="0"/>
        <v>22</v>
      </c>
      <c r="V21" s="246">
        <f t="shared" si="0"/>
        <v>23</v>
      </c>
      <c r="W21" s="246">
        <f t="shared" si="0"/>
        <v>24</v>
      </c>
      <c r="X21" s="246">
        <f t="shared" si="0"/>
        <v>25</v>
      </c>
      <c r="Y21" s="246">
        <f t="shared" si="0"/>
        <v>26</v>
      </c>
      <c r="Z21" s="246">
        <f t="shared" si="0"/>
        <v>27</v>
      </c>
      <c r="AA21" s="246">
        <f t="shared" si="0"/>
        <v>28</v>
      </c>
      <c r="AB21" s="246">
        <f t="shared" si="0"/>
        <v>29</v>
      </c>
      <c r="AC21" s="246">
        <f t="shared" si="0"/>
        <v>30</v>
      </c>
      <c r="AD21" s="246">
        <f t="shared" si="0"/>
        <v>31</v>
      </c>
      <c r="AE21" s="246">
        <f t="shared" si="0"/>
        <v>32</v>
      </c>
      <c r="AF21" s="246">
        <f t="shared" si="0"/>
        <v>33</v>
      </c>
      <c r="AG21" s="246">
        <f t="shared" si="0"/>
        <v>34</v>
      </c>
      <c r="AH21" s="246">
        <f t="shared" si="0"/>
        <v>35</v>
      </c>
      <c r="AI21" s="246">
        <f t="shared" si="0"/>
        <v>36</v>
      </c>
      <c r="AJ21" s="246">
        <f t="shared" si="0"/>
        <v>37</v>
      </c>
      <c r="AK21" s="246">
        <f t="shared" si="0"/>
        <v>38</v>
      </c>
      <c r="AL21" s="246">
        <f t="shared" si="0"/>
        <v>39</v>
      </c>
      <c r="AM21" s="246">
        <f t="shared" si="0"/>
        <v>40</v>
      </c>
      <c r="AN21" s="246">
        <f t="shared" si="0"/>
        <v>41</v>
      </c>
      <c r="AO21" s="246">
        <f t="shared" si="0"/>
        <v>42</v>
      </c>
      <c r="AP21" s="246">
        <f t="shared" si="0"/>
        <v>43</v>
      </c>
      <c r="AQ21" s="246">
        <f t="shared" si="0"/>
        <v>44</v>
      </c>
      <c r="AR21" s="246">
        <f t="shared" si="0"/>
        <v>45</v>
      </c>
      <c r="AS21" s="246">
        <f t="shared" si="0"/>
        <v>46</v>
      </c>
      <c r="AT21" s="246">
        <f t="shared" si="0"/>
        <v>47</v>
      </c>
      <c r="AU21" s="246">
        <f t="shared" si="0"/>
        <v>48</v>
      </c>
      <c r="AV21" s="246">
        <f t="shared" si="0"/>
        <v>49</v>
      </c>
    </row>
    <row r="22" spans="1:48" s="249" customFormat="1" ht="58.5" customHeight="1">
      <c r="A22" s="248" t="s">
        <v>355</v>
      </c>
      <c r="B22" s="248" t="s">
        <v>355</v>
      </c>
      <c r="C22" s="248" t="s">
        <v>355</v>
      </c>
      <c r="D22" s="248" t="s">
        <v>355</v>
      </c>
      <c r="E22" s="248" t="s">
        <v>355</v>
      </c>
      <c r="F22" s="248" t="s">
        <v>355</v>
      </c>
      <c r="G22" s="248" t="s">
        <v>355</v>
      </c>
      <c r="H22" s="248" t="s">
        <v>355</v>
      </c>
      <c r="I22" s="248" t="s">
        <v>355</v>
      </c>
      <c r="J22" s="248" t="s">
        <v>355</v>
      </c>
      <c r="K22" s="248" t="s">
        <v>355</v>
      </c>
      <c r="L22" s="248" t="s">
        <v>355</v>
      </c>
      <c r="M22" s="248" t="s">
        <v>355</v>
      </c>
      <c r="N22" s="248" t="s">
        <v>355</v>
      </c>
      <c r="O22" s="248" t="s">
        <v>355</v>
      </c>
      <c r="P22" s="248" t="s">
        <v>355</v>
      </c>
      <c r="Q22" s="248" t="s">
        <v>355</v>
      </c>
      <c r="R22" s="248" t="s">
        <v>355</v>
      </c>
      <c r="S22" s="248" t="s">
        <v>355</v>
      </c>
      <c r="T22" s="248" t="s">
        <v>355</v>
      </c>
      <c r="U22" s="248" t="s">
        <v>355</v>
      </c>
      <c r="V22" s="248" t="s">
        <v>355</v>
      </c>
      <c r="W22" s="248" t="s">
        <v>355</v>
      </c>
      <c r="X22" s="248" t="s">
        <v>355</v>
      </c>
      <c r="Y22" s="248" t="s">
        <v>355</v>
      </c>
      <c r="Z22" s="248" t="s">
        <v>355</v>
      </c>
      <c r="AA22" s="248" t="s">
        <v>355</v>
      </c>
      <c r="AB22" s="248" t="s">
        <v>355</v>
      </c>
      <c r="AC22" s="248" t="s">
        <v>355</v>
      </c>
      <c r="AD22" s="248" t="s">
        <v>355</v>
      </c>
      <c r="AE22" s="248" t="s">
        <v>355</v>
      </c>
      <c r="AF22" s="248" t="s">
        <v>355</v>
      </c>
      <c r="AG22" s="248" t="s">
        <v>355</v>
      </c>
      <c r="AH22" s="248" t="s">
        <v>355</v>
      </c>
      <c r="AI22" s="248" t="s">
        <v>355</v>
      </c>
      <c r="AJ22" s="248" t="s">
        <v>355</v>
      </c>
      <c r="AK22" s="248" t="s">
        <v>355</v>
      </c>
      <c r="AL22" s="248" t="s">
        <v>355</v>
      </c>
      <c r="AM22" s="248" t="s">
        <v>355</v>
      </c>
      <c r="AN22" s="248" t="s">
        <v>355</v>
      </c>
      <c r="AO22" s="248" t="s">
        <v>355</v>
      </c>
      <c r="AP22" s="248" t="s">
        <v>355</v>
      </c>
      <c r="AQ22" s="248" t="s">
        <v>355</v>
      </c>
      <c r="AR22" s="248" t="s">
        <v>355</v>
      </c>
      <c r="AS22" s="248" t="s">
        <v>355</v>
      </c>
      <c r="AT22" s="248" t="s">
        <v>355</v>
      </c>
      <c r="AU22" s="248" t="s">
        <v>355</v>
      </c>
      <c r="AV22" s="248" t="s">
        <v>355</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M19:AM20"/>
    <mergeCell ref="AN19:AN20"/>
    <mergeCell ref="AO19:AO20"/>
    <mergeCell ref="AP19:AP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2"/>
  <sheetViews>
    <sheetView view="pageBreakPreview" zoomScale="80" zoomScaleNormal="90" zoomScaleSheetLayoutView="80" workbookViewId="0">
      <selection activeCell="A5" sqref="A5:B5"/>
    </sheetView>
  </sheetViews>
  <sheetFormatPr defaultRowHeight="15.75"/>
  <cols>
    <col min="1" max="2" width="66.140625" style="75" customWidth="1"/>
    <col min="3" max="16384" width="9.140625" style="76"/>
  </cols>
  <sheetData>
    <row r="1" spans="1:8" ht="18.75">
      <c r="B1" s="34" t="s">
        <v>65</v>
      </c>
    </row>
    <row r="2" spans="1:8" ht="18.75">
      <c r="B2" s="13" t="s">
        <v>7</v>
      </c>
    </row>
    <row r="3" spans="1:8" ht="18.75">
      <c r="B3" s="13" t="s">
        <v>351</v>
      </c>
    </row>
    <row r="4" spans="1:8">
      <c r="B4" s="37"/>
    </row>
    <row r="5" spans="1:8" ht="18.75">
      <c r="A5" s="440" t="s">
        <v>511</v>
      </c>
      <c r="B5" s="440"/>
      <c r="C5" s="57"/>
      <c r="D5" s="57"/>
      <c r="E5" s="57"/>
      <c r="F5" s="57"/>
      <c r="G5" s="57"/>
      <c r="H5" s="57"/>
    </row>
    <row r="6" spans="1:8" ht="18.75">
      <c r="A6" s="103"/>
      <c r="B6" s="103"/>
      <c r="C6" s="103"/>
      <c r="D6" s="103"/>
      <c r="E6" s="103"/>
      <c r="F6" s="103"/>
      <c r="G6" s="103"/>
      <c r="H6" s="103"/>
    </row>
    <row r="7" spans="1:8" ht="18.75">
      <c r="A7" s="262" t="s">
        <v>6</v>
      </c>
      <c r="B7" s="262"/>
      <c r="C7" s="11"/>
      <c r="D7" s="11"/>
      <c r="E7" s="11"/>
      <c r="F7" s="11"/>
      <c r="G7" s="11"/>
      <c r="H7" s="11"/>
    </row>
    <row r="8" spans="1:8" ht="18.75">
      <c r="A8" s="11"/>
      <c r="B8" s="11"/>
      <c r="C8" s="11"/>
      <c r="D8" s="11"/>
      <c r="E8" s="11"/>
      <c r="F8" s="11"/>
      <c r="G8" s="11"/>
      <c r="H8" s="11"/>
    </row>
    <row r="9" spans="1:8" ht="18.75">
      <c r="A9" s="261" t="s">
        <v>352</v>
      </c>
      <c r="B9" s="261"/>
      <c r="C9" s="6"/>
      <c r="D9" s="6"/>
      <c r="E9" s="6"/>
      <c r="F9" s="6"/>
      <c r="G9" s="6"/>
      <c r="H9" s="6"/>
    </row>
    <row r="10" spans="1:8">
      <c r="A10" s="259" t="s">
        <v>5</v>
      </c>
      <c r="B10" s="259"/>
      <c r="C10" s="4"/>
      <c r="D10" s="4"/>
      <c r="E10" s="4"/>
      <c r="F10" s="4"/>
      <c r="G10" s="4"/>
      <c r="H10" s="4"/>
    </row>
    <row r="11" spans="1:8" ht="18.75">
      <c r="A11" s="11"/>
      <c r="B11" s="11"/>
      <c r="C11" s="11"/>
      <c r="D11" s="11"/>
      <c r="E11" s="11"/>
      <c r="F11" s="11"/>
      <c r="G11" s="11"/>
      <c r="H11" s="11"/>
    </row>
    <row r="12" spans="1:8" ht="18" customHeight="1">
      <c r="A12" s="397" t="str">
        <f>'1. паспорт местоположение'!A12:C12</f>
        <v>J_P020</v>
      </c>
      <c r="B12" s="397"/>
      <c r="C12" s="6"/>
      <c r="D12" s="6"/>
      <c r="E12" s="6"/>
      <c r="F12" s="6"/>
      <c r="G12" s="6"/>
      <c r="H12" s="6"/>
    </row>
    <row r="13" spans="1:8">
      <c r="A13" s="259" t="s">
        <v>4</v>
      </c>
      <c r="B13" s="259"/>
      <c r="C13" s="4"/>
      <c r="D13" s="4"/>
      <c r="E13" s="4"/>
      <c r="F13" s="4"/>
      <c r="G13" s="4"/>
      <c r="H13" s="4"/>
    </row>
    <row r="14" spans="1:8" ht="18.75">
      <c r="A14" s="9"/>
      <c r="B14" s="9"/>
      <c r="C14" s="9"/>
      <c r="D14" s="9"/>
      <c r="E14" s="9"/>
      <c r="F14" s="9"/>
      <c r="G14" s="9"/>
      <c r="H14" s="9"/>
    </row>
    <row r="15" spans="1:8" ht="24" customHeight="1">
      <c r="A15" s="260" t="str">
        <f>'1. паспорт местоположение'!A15:C15</f>
        <v xml:space="preserve">Техническое перевооружение ВЛ-0,23 кВ участка Грабово - 88 км </v>
      </c>
      <c r="B15" s="260"/>
      <c r="C15" s="6"/>
      <c r="D15" s="6"/>
      <c r="E15" s="6"/>
      <c r="F15" s="6"/>
      <c r="G15" s="6"/>
      <c r="H15" s="6"/>
    </row>
    <row r="16" spans="1:8">
      <c r="A16" s="259" t="s">
        <v>3</v>
      </c>
      <c r="B16" s="259"/>
      <c r="C16" s="4"/>
      <c r="D16" s="4"/>
      <c r="E16" s="4"/>
      <c r="F16" s="4"/>
      <c r="G16" s="4"/>
      <c r="H16" s="4"/>
    </row>
    <row r="17" spans="1:2">
      <c r="B17" s="77"/>
    </row>
    <row r="18" spans="1:2" ht="18.75" customHeight="1">
      <c r="A18" s="444" t="s">
        <v>336</v>
      </c>
      <c r="B18" s="445"/>
    </row>
    <row r="19" spans="1:2" ht="16.5" thickBot="1">
      <c r="B19" s="78"/>
    </row>
    <row r="20" spans="1:2" ht="45" customHeight="1" thickBot="1">
      <c r="A20" s="251" t="s">
        <v>211</v>
      </c>
      <c r="B20" s="250" t="str">
        <f>A15</f>
        <v xml:space="preserve">Техническое перевооружение ВЛ-0,23 кВ участка Грабово - 88 км </v>
      </c>
    </row>
    <row r="21" spans="1:2" ht="16.5" thickBot="1">
      <c r="A21" s="79" t="s">
        <v>212</v>
      </c>
      <c r="B21" s="80" t="str">
        <f>'1. паспорт местоположение'!C26</f>
        <v>Бессоновский район</v>
      </c>
    </row>
    <row r="22" spans="1:2" ht="16.5" thickBot="1">
      <c r="A22" s="79" t="s">
        <v>208</v>
      </c>
      <c r="B22" s="81" t="s">
        <v>363</v>
      </c>
    </row>
    <row r="23" spans="1:2" ht="16.5" thickBot="1">
      <c r="A23" s="79" t="s">
        <v>213</v>
      </c>
      <c r="B23" s="224" t="str">
        <f>'3.3 паспорт описание'!C24</f>
        <v>Выполнение проектно-изыскательских работ</v>
      </c>
    </row>
    <row r="24" spans="1:2" ht="16.5" thickBot="1">
      <c r="A24" s="82" t="s">
        <v>214</v>
      </c>
      <c r="B24" s="200">
        <v>2029</v>
      </c>
    </row>
    <row r="25" spans="1:2" ht="16.5" thickBot="1">
      <c r="A25" s="83" t="s">
        <v>215</v>
      </c>
      <c r="B25" s="84" t="s">
        <v>510</v>
      </c>
    </row>
    <row r="26" spans="1:2" ht="29.25" thickBot="1">
      <c r="A26" s="91" t="s">
        <v>367</v>
      </c>
      <c r="B26" s="86" t="str">
        <f>'1. паспорт местоположение'!C45</f>
        <v>1,214 млн. руб. с НДС</v>
      </c>
    </row>
    <row r="27" spans="1:2" ht="30.75" thickBot="1">
      <c r="A27" s="86" t="s">
        <v>216</v>
      </c>
      <c r="B27" s="225" t="s">
        <v>529</v>
      </c>
    </row>
    <row r="28" spans="1:2" ht="29.25" thickBot="1">
      <c r="A28" s="92" t="s">
        <v>217</v>
      </c>
      <c r="B28" s="86" t="s">
        <v>355</v>
      </c>
    </row>
    <row r="29" spans="1:2" ht="29.25" thickBot="1">
      <c r="A29" s="92" t="s">
        <v>218</v>
      </c>
      <c r="B29" s="86" t="s">
        <v>355</v>
      </c>
    </row>
    <row r="30" spans="1:2" ht="16.5" thickBot="1">
      <c r="A30" s="86" t="s">
        <v>219</v>
      </c>
      <c r="B30" s="86" t="s">
        <v>355</v>
      </c>
    </row>
    <row r="31" spans="1:2" ht="29.25" thickBot="1">
      <c r="A31" s="92" t="s">
        <v>220</v>
      </c>
      <c r="B31" s="86" t="s">
        <v>355</v>
      </c>
    </row>
    <row r="32" spans="1:2" ht="16.5" thickBot="1">
      <c r="A32" s="86" t="s">
        <v>221</v>
      </c>
      <c r="B32" s="86" t="s">
        <v>355</v>
      </c>
    </row>
    <row r="33" spans="1:2" ht="16.5" thickBot="1">
      <c r="A33" s="86" t="s">
        <v>222</v>
      </c>
      <c r="B33" s="86" t="s">
        <v>355</v>
      </c>
    </row>
    <row r="34" spans="1:2" ht="16.5" thickBot="1">
      <c r="A34" s="86" t="s">
        <v>223</v>
      </c>
      <c r="B34" s="86" t="s">
        <v>355</v>
      </c>
    </row>
    <row r="35" spans="1:2" ht="16.5" thickBot="1">
      <c r="A35" s="86" t="s">
        <v>224</v>
      </c>
      <c r="B35" s="86" t="s">
        <v>355</v>
      </c>
    </row>
    <row r="36" spans="1:2" ht="29.25" thickBot="1">
      <c r="A36" s="92" t="s">
        <v>225</v>
      </c>
      <c r="B36" s="86" t="s">
        <v>355</v>
      </c>
    </row>
    <row r="37" spans="1:2" ht="16.5" thickBot="1">
      <c r="A37" s="86" t="s">
        <v>221</v>
      </c>
      <c r="B37" s="86" t="s">
        <v>355</v>
      </c>
    </row>
    <row r="38" spans="1:2" ht="16.5" thickBot="1">
      <c r="A38" s="86" t="s">
        <v>222</v>
      </c>
      <c r="B38" s="86" t="s">
        <v>355</v>
      </c>
    </row>
    <row r="39" spans="1:2" ht="16.5" thickBot="1">
      <c r="A39" s="86" t="s">
        <v>223</v>
      </c>
      <c r="B39" s="86" t="s">
        <v>355</v>
      </c>
    </row>
    <row r="40" spans="1:2" ht="16.5" thickBot="1">
      <c r="A40" s="86" t="s">
        <v>224</v>
      </c>
      <c r="B40" s="86" t="s">
        <v>355</v>
      </c>
    </row>
    <row r="41" spans="1:2" ht="29.25" thickBot="1">
      <c r="A41" s="92" t="s">
        <v>226</v>
      </c>
      <c r="B41" s="86" t="s">
        <v>355</v>
      </c>
    </row>
    <row r="42" spans="1:2" ht="16.5" thickBot="1">
      <c r="A42" s="86" t="s">
        <v>221</v>
      </c>
      <c r="B42" s="86" t="s">
        <v>355</v>
      </c>
    </row>
    <row r="43" spans="1:2" ht="16.5" thickBot="1">
      <c r="A43" s="86" t="s">
        <v>222</v>
      </c>
      <c r="B43" s="86" t="s">
        <v>355</v>
      </c>
    </row>
    <row r="44" spans="1:2" ht="16.5" thickBot="1">
      <c r="A44" s="86" t="s">
        <v>223</v>
      </c>
      <c r="B44" s="86" t="s">
        <v>355</v>
      </c>
    </row>
    <row r="45" spans="1:2" ht="16.5" thickBot="1">
      <c r="A45" s="86" t="s">
        <v>224</v>
      </c>
      <c r="B45" s="86" t="s">
        <v>355</v>
      </c>
    </row>
    <row r="46" spans="1:2" ht="29.25" thickBot="1">
      <c r="A46" s="85" t="s">
        <v>227</v>
      </c>
      <c r="B46" s="86" t="s">
        <v>355</v>
      </c>
    </row>
    <row r="47" spans="1:2" ht="16.5" thickBot="1">
      <c r="A47" s="87" t="s">
        <v>219</v>
      </c>
      <c r="B47" s="86" t="s">
        <v>355</v>
      </c>
    </row>
    <row r="48" spans="1:2" ht="16.5" thickBot="1">
      <c r="A48" s="87" t="s">
        <v>228</v>
      </c>
      <c r="B48" s="86" t="s">
        <v>355</v>
      </c>
    </row>
    <row r="49" spans="1:2" ht="16.5" thickBot="1">
      <c r="A49" s="87" t="s">
        <v>229</v>
      </c>
      <c r="B49" s="86" t="s">
        <v>355</v>
      </c>
    </row>
    <row r="50" spans="1:2" ht="16.5" thickBot="1">
      <c r="A50" s="87" t="s">
        <v>230</v>
      </c>
      <c r="B50" s="86" t="s">
        <v>355</v>
      </c>
    </row>
    <row r="51" spans="1:2" ht="16.5" thickBot="1">
      <c r="A51" s="82" t="s">
        <v>231</v>
      </c>
      <c r="B51" s="86" t="s">
        <v>355</v>
      </c>
    </row>
    <row r="52" spans="1:2" ht="16.5" thickBot="1">
      <c r="A52" s="82" t="s">
        <v>232</v>
      </c>
      <c r="B52" s="86" t="s">
        <v>355</v>
      </c>
    </row>
    <row r="53" spans="1:2" ht="16.5" thickBot="1">
      <c r="A53" s="82" t="s">
        <v>233</v>
      </c>
      <c r="B53" s="86" t="s">
        <v>355</v>
      </c>
    </row>
    <row r="54" spans="1:2" ht="16.5" thickBot="1">
      <c r="A54" s="83" t="s">
        <v>234</v>
      </c>
      <c r="B54" s="86" t="s">
        <v>355</v>
      </c>
    </row>
    <row r="55" spans="1:2">
      <c r="A55" s="85" t="s">
        <v>235</v>
      </c>
      <c r="B55" s="135" t="s">
        <v>355</v>
      </c>
    </row>
    <row r="56" spans="1:2">
      <c r="A56" s="89" t="s">
        <v>236</v>
      </c>
      <c r="B56" s="136" t="s">
        <v>355</v>
      </c>
    </row>
    <row r="57" spans="1:2">
      <c r="A57" s="89" t="s">
        <v>237</v>
      </c>
      <c r="B57" s="136" t="s">
        <v>355</v>
      </c>
    </row>
    <row r="58" spans="1:2">
      <c r="A58" s="89" t="s">
        <v>238</v>
      </c>
      <c r="B58" s="136" t="s">
        <v>355</v>
      </c>
    </row>
    <row r="59" spans="1:2">
      <c r="A59" s="89" t="s">
        <v>239</v>
      </c>
      <c r="B59" s="136" t="s">
        <v>355</v>
      </c>
    </row>
    <row r="60" spans="1:2" ht="16.5" thickBot="1">
      <c r="A60" s="90" t="s">
        <v>240</v>
      </c>
      <c r="B60" s="137" t="s">
        <v>355</v>
      </c>
    </row>
    <row r="61" spans="1:2" ht="30.75" thickBot="1">
      <c r="A61" s="87" t="s">
        <v>241</v>
      </c>
      <c r="B61" s="88" t="s">
        <v>355</v>
      </c>
    </row>
    <row r="62" spans="1:2" ht="29.25" thickBot="1">
      <c r="A62" s="82" t="s">
        <v>242</v>
      </c>
      <c r="B62" s="88" t="s">
        <v>355</v>
      </c>
    </row>
    <row r="63" spans="1:2" ht="16.5" thickBot="1">
      <c r="A63" s="87" t="s">
        <v>219</v>
      </c>
      <c r="B63" s="88" t="s">
        <v>355</v>
      </c>
    </row>
    <row r="64" spans="1:2" ht="16.5" thickBot="1">
      <c r="A64" s="87" t="s">
        <v>243</v>
      </c>
      <c r="B64" s="88" t="s">
        <v>355</v>
      </c>
    </row>
    <row r="65" spans="1:2" ht="16.5" thickBot="1">
      <c r="A65" s="87" t="s">
        <v>244</v>
      </c>
      <c r="B65" s="88" t="s">
        <v>355</v>
      </c>
    </row>
    <row r="66" spans="1:2" ht="16.5" thickBot="1">
      <c r="A66" s="93" t="s">
        <v>245</v>
      </c>
      <c r="B66" s="88" t="s">
        <v>355</v>
      </c>
    </row>
    <row r="67" spans="1:2" ht="16.5" thickBot="1">
      <c r="A67" s="82" t="s">
        <v>246</v>
      </c>
      <c r="B67" s="87" t="s">
        <v>355</v>
      </c>
    </row>
    <row r="68" spans="1:2">
      <c r="A68" s="253" t="s">
        <v>247</v>
      </c>
      <c r="B68" s="254" t="s">
        <v>355</v>
      </c>
    </row>
    <row r="69" spans="1:2">
      <c r="A69" s="253" t="s">
        <v>248</v>
      </c>
      <c r="B69" s="255" t="s">
        <v>355</v>
      </c>
    </row>
    <row r="70" spans="1:2" ht="16.5" thickBot="1">
      <c r="A70" s="253" t="s">
        <v>249</v>
      </c>
      <c r="B70" s="256" t="s">
        <v>355</v>
      </c>
    </row>
    <row r="71" spans="1:2" ht="29.25" thickBot="1">
      <c r="A71" s="94" t="s">
        <v>250</v>
      </c>
      <c r="B71" s="252" t="s">
        <v>355</v>
      </c>
    </row>
    <row r="72" spans="1:2" ht="28.5">
      <c r="A72" s="85" t="s">
        <v>251</v>
      </c>
      <c r="B72" s="441" t="s">
        <v>355</v>
      </c>
    </row>
    <row r="73" spans="1:2">
      <c r="A73" s="89" t="s">
        <v>252</v>
      </c>
      <c r="B73" s="442"/>
    </row>
    <row r="74" spans="1:2">
      <c r="A74" s="89" t="s">
        <v>253</v>
      </c>
      <c r="B74" s="442"/>
    </row>
    <row r="75" spans="1:2">
      <c r="A75" s="89" t="s">
        <v>254</v>
      </c>
      <c r="B75" s="442"/>
    </row>
    <row r="76" spans="1:2">
      <c r="A76" s="89" t="s">
        <v>255</v>
      </c>
      <c r="B76" s="442"/>
    </row>
    <row r="77" spans="1:2" ht="16.5" thickBot="1">
      <c r="A77" s="95" t="s">
        <v>256</v>
      </c>
      <c r="B77" s="443"/>
    </row>
    <row r="80" spans="1:2">
      <c r="A80" s="96"/>
      <c r="B80" s="97"/>
    </row>
    <row r="81" spans="2:2">
      <c r="B81" s="98"/>
    </row>
    <row r="82" spans="2:2">
      <c r="B82" s="99"/>
    </row>
  </sheetData>
  <mergeCells count="10">
    <mergeCell ref="B72:B77"/>
    <mergeCell ref="A13:B13"/>
    <mergeCell ref="A15:B15"/>
    <mergeCell ref="A16:B16"/>
    <mergeCell ref="A18:B18"/>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2025-10-31T06:09:05Z</dcterms:modified>
</cp:coreProperties>
</file>